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C32C5B5-3859-4851-A909-D120D73417A1}" xr6:coauthVersionLast="47" xr6:coauthVersionMax="47" xr10:uidLastSave="{00000000-0000-0000-0000-000000000000}"/>
  <bookViews>
    <workbookView xWindow="-120" yWindow="-120" windowWidth="29040" windowHeight="15720" tabRatio="893" firstSheet="1" activeTab="1" xr2:uid="{00000000-000D-0000-FFFF-FFFF00000000}"/>
  </bookViews>
  <sheets>
    <sheet name="Ekamutner ev caxser" sheetId="1" state="hidden" r:id="rId1"/>
    <sheet name="Dramakan hosqer" sheetId="20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hosqer'!$A$1:$G$103</definedName>
    <definedName name="_xlnm.Print_Area" localSheetId="5">'DT KT'!$A$1:$E$107</definedName>
    <definedName name="_xlnm.Print_Area" localSheetId="0">'Ekamutner ev caxser'!$A$1:$D$87</definedName>
    <definedName name="_xlnm.Print_Area" localSheetId="3">'Ekamutner hamematakan'!$A$1:$H$75</definedName>
    <definedName name="_xlnm.Print_Area" localSheetId="2">hastiqacucak!$A$1:$F$187</definedName>
    <definedName name="_xlnm.Print_Area" localSheetId="6">Աշխատավարձ!$A$1:$J$25</definedName>
    <definedName name="_xlnm.Print_Titles" localSheetId="1">'Dramakan hosqer'!$12:$12</definedName>
    <definedName name="_xlnm.Print_Titles" localSheetId="0">'Ekamutner ev caxser'!$11:$11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0" i="23" l="1"/>
  <c r="A151" i="23"/>
  <c r="A152" i="23"/>
  <c r="A149" i="23"/>
  <c r="A148" i="23"/>
  <c r="A147" i="23"/>
  <c r="A145" i="23"/>
  <c r="A146" i="23" s="1"/>
  <c r="E170" i="23"/>
  <c r="C170" i="23"/>
  <c r="F169" i="23"/>
  <c r="F168" i="23"/>
  <c r="F167" i="23"/>
  <c r="F166" i="23"/>
  <c r="F162" i="23"/>
  <c r="F161" i="23"/>
  <c r="F144" i="23"/>
  <c r="F142" i="23"/>
  <c r="F136" i="23"/>
  <c r="F135" i="23"/>
  <c r="F128" i="23"/>
  <c r="F127" i="23"/>
  <c r="F123" i="23"/>
  <c r="F117" i="23"/>
  <c r="F116" i="23"/>
  <c r="F114" i="23"/>
  <c r="F113" i="23"/>
  <c r="F105" i="23"/>
  <c r="F103" i="23"/>
  <c r="F102" i="23"/>
  <c r="F98" i="23"/>
  <c r="F88" i="23"/>
  <c r="F72" i="23"/>
  <c r="F69" i="23"/>
  <c r="F67" i="23"/>
  <c r="F66" i="23"/>
  <c r="F65" i="23"/>
  <c r="F64" i="23"/>
  <c r="F63" i="23"/>
  <c r="F62" i="23"/>
  <c r="F61" i="23"/>
  <c r="F60" i="23"/>
  <c r="F59" i="23"/>
  <c r="F58" i="23"/>
  <c r="F57" i="23"/>
  <c r="F55" i="23"/>
  <c r="F54" i="23"/>
  <c r="F53" i="23"/>
  <c r="F52" i="23"/>
  <c r="F51" i="23"/>
  <c r="F50" i="23"/>
  <c r="F49" i="23"/>
  <c r="F170" i="23" l="1"/>
  <c r="A65" i="20" l="1"/>
  <c r="A63" i="20"/>
  <c r="A59" i="20"/>
  <c r="A60" i="20" s="1"/>
  <c r="A61" i="20" s="1"/>
  <c r="A62" i="20" s="1"/>
  <c r="D56" i="20" l="1"/>
  <c r="E56" i="20"/>
  <c r="F56" i="20"/>
  <c r="C56" i="20"/>
  <c r="E31" i="20"/>
  <c r="D31" i="20"/>
  <c r="C31" i="20"/>
  <c r="F78" i="20" l="1"/>
  <c r="D68" i="20"/>
  <c r="E68" i="20"/>
  <c r="C68" i="20"/>
  <c r="F79" i="20"/>
  <c r="F41" i="20"/>
  <c r="E40" i="20"/>
  <c r="D40" i="20"/>
  <c r="A23" i="20"/>
  <c r="A26" i="20" s="1"/>
  <c r="A27" i="20" s="1"/>
  <c r="A24" i="20"/>
  <c r="D26" i="20" l="1"/>
  <c r="D14" i="20" s="1"/>
  <c r="E26" i="20"/>
  <c r="E14" i="20" s="1"/>
  <c r="C26" i="20"/>
  <c r="C14" i="20" s="1"/>
  <c r="F22" i="20"/>
  <c r="D16" i="9" s="1"/>
  <c r="F27" i="20"/>
  <c r="F26" i="20" s="1"/>
  <c r="F19" i="20"/>
  <c r="D13" i="9" s="1"/>
  <c r="A16" i="20"/>
  <c r="A17" i="20" s="1"/>
  <c r="A19" i="20" s="1"/>
  <c r="A22" i="20" s="1"/>
  <c r="A25" i="20" s="1"/>
  <c r="F16" i="20"/>
  <c r="A73" i="1"/>
  <c r="A74" i="1"/>
  <c r="A75" i="1"/>
  <c r="A76" i="1"/>
  <c r="A72" i="1"/>
  <c r="A60" i="1"/>
  <c r="A57" i="1"/>
  <c r="A53" i="1"/>
  <c r="A52" i="1"/>
  <c r="A45" i="1"/>
  <c r="A42" i="1"/>
  <c r="A39" i="1"/>
  <c r="D63" i="1"/>
  <c r="E55" i="10" s="1"/>
  <c r="D28" i="1"/>
  <c r="D37" i="1"/>
  <c r="A14" i="1"/>
  <c r="A15" i="1" s="1"/>
  <c r="D24" i="1"/>
  <c r="E8" i="10"/>
  <c r="D21" i="9"/>
  <c r="D48" i="9"/>
  <c r="D14" i="9"/>
  <c r="D15" i="9"/>
  <c r="D18" i="9"/>
  <c r="D46" i="9"/>
  <c r="D56" i="9"/>
  <c r="D71" i="9"/>
  <c r="D72" i="9"/>
  <c r="D73" i="9"/>
  <c r="D75" i="9"/>
  <c r="D76" i="9"/>
  <c r="D77" i="9"/>
  <c r="D79" i="9"/>
  <c r="E79" i="9" s="1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5" i="20"/>
  <c r="D54" i="9" s="1"/>
  <c r="A54" i="1"/>
  <c r="D55" i="9"/>
  <c r="F64" i="20"/>
  <c r="D53" i="9" s="1"/>
  <c r="F63" i="20"/>
  <c r="D51" i="9" s="1"/>
  <c r="F55" i="20"/>
  <c r="D44" i="9" s="1"/>
  <c r="A33" i="20"/>
  <c r="A36" i="20" s="1"/>
  <c r="A37" i="20" s="1"/>
  <c r="A38" i="20" s="1"/>
  <c r="A39" i="20" s="1"/>
  <c r="A40" i="20" s="1"/>
  <c r="A41" i="20" s="1"/>
  <c r="A42" i="20" s="1"/>
  <c r="A43" i="20" s="1"/>
  <c r="A29" i="1"/>
  <c r="A30" i="1" s="1"/>
  <c r="A31" i="1" s="1"/>
  <c r="A32" i="1" s="1"/>
  <c r="E80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70" i="20"/>
  <c r="D59" i="9" s="1"/>
  <c r="F71" i="20"/>
  <c r="D60" i="9" s="1"/>
  <c r="F72" i="20"/>
  <c r="D61" i="9" s="1"/>
  <c r="F73" i="20"/>
  <c r="D62" i="9" s="1"/>
  <c r="F74" i="20"/>
  <c r="D63" i="9" s="1"/>
  <c r="F75" i="20"/>
  <c r="D64" i="9" s="1"/>
  <c r="D65" i="9"/>
  <c r="F76" i="20"/>
  <c r="F77" i="20"/>
  <c r="D67" i="9" s="1"/>
  <c r="D68" i="9"/>
  <c r="F69" i="20"/>
  <c r="D58" i="9" s="1"/>
  <c r="D52" i="9"/>
  <c r="F62" i="20"/>
  <c r="D50" i="9" s="1"/>
  <c r="F61" i="20"/>
  <c r="D49" i="9" s="1"/>
  <c r="F60" i="20"/>
  <c r="F52" i="20"/>
  <c r="D41" i="9" s="1"/>
  <c r="F53" i="20"/>
  <c r="D42" i="9" s="1"/>
  <c r="F54" i="20"/>
  <c r="D43" i="9" s="1"/>
  <c r="F51" i="20"/>
  <c r="D40" i="9" s="1"/>
  <c r="F58" i="20"/>
  <c r="F49" i="20"/>
  <c r="D38" i="9" s="1"/>
  <c r="F47" i="20"/>
  <c r="D36" i="9" s="1"/>
  <c r="F48" i="20"/>
  <c r="D37" i="9" s="1"/>
  <c r="F46" i="20"/>
  <c r="D35" i="9" s="1"/>
  <c r="F45" i="20"/>
  <c r="D34" i="9" s="1"/>
  <c r="F44" i="20"/>
  <c r="D33" i="9" s="1"/>
  <c r="F43" i="20"/>
  <c r="D32" i="9" s="1"/>
  <c r="F42" i="20"/>
  <c r="D31" i="9" s="1"/>
  <c r="D30" i="9"/>
  <c r="F40" i="20"/>
  <c r="D29" i="9" s="1"/>
  <c r="F39" i="20"/>
  <c r="D28" i="9" s="1"/>
  <c r="F38" i="20"/>
  <c r="D27" i="9" s="1"/>
  <c r="F37" i="20"/>
  <c r="D26" i="9" s="1"/>
  <c r="F36" i="20"/>
  <c r="D25" i="9" s="1"/>
  <c r="F35" i="20"/>
  <c r="D24" i="9" s="1"/>
  <c r="F34" i="20"/>
  <c r="D23" i="9" s="1"/>
  <c r="F31" i="20"/>
  <c r="F18" i="20"/>
  <c r="D12" i="9" s="1"/>
  <c r="D11" i="9"/>
  <c r="F17" i="20"/>
  <c r="F15" i="20"/>
  <c r="D9" i="9" s="1"/>
  <c r="E39" i="10"/>
  <c r="D34" i="21"/>
  <c r="D90" i="20"/>
  <c r="E90" i="20"/>
  <c r="F90" i="20"/>
  <c r="C90" i="20"/>
  <c r="D86" i="20"/>
  <c r="E86" i="20"/>
  <c r="F86" i="20"/>
  <c r="C86" i="20"/>
  <c r="D82" i="20"/>
  <c r="E82" i="20"/>
  <c r="F82" i="20"/>
  <c r="C82" i="20"/>
  <c r="D33" i="20"/>
  <c r="E33" i="20"/>
  <c r="C33" i="20"/>
  <c r="F13" i="20"/>
  <c r="C13" i="20" s="1"/>
  <c r="A8" i="20"/>
  <c r="D29" i="1"/>
  <c r="E21" i="10" s="1"/>
  <c r="D19" i="1"/>
  <c r="E13" i="10" s="1"/>
  <c r="C30" i="20" l="1"/>
  <c r="D66" i="9"/>
  <c r="E66" i="9" s="1"/>
  <c r="F68" i="20"/>
  <c r="A44" i="20"/>
  <c r="A45" i="20"/>
  <c r="D17" i="9"/>
  <c r="F14" i="20"/>
  <c r="D70" i="9"/>
  <c r="D74" i="9"/>
  <c r="D78" i="9"/>
  <c r="D47" i="9"/>
  <c r="D45" i="9" s="1"/>
  <c r="D12" i="1"/>
  <c r="D39" i="9"/>
  <c r="D22" i="9"/>
  <c r="A17" i="1"/>
  <c r="A19" i="1" s="1"/>
  <c r="D57" i="9"/>
  <c r="E26" i="9"/>
  <c r="E52" i="9"/>
  <c r="E24" i="9"/>
  <c r="D27" i="1"/>
  <c r="E25" i="9"/>
  <c r="D10" i="9"/>
  <c r="D8" i="9" s="1"/>
  <c r="E9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8" i="1" s="1"/>
  <c r="A40" i="1" s="1"/>
  <c r="A41" i="1" s="1"/>
  <c r="A43" i="1" s="1"/>
  <c r="A44" i="1" s="1"/>
  <c r="A46" i="1" s="1"/>
  <c r="A47" i="1" s="1"/>
  <c r="A48" i="1" s="1"/>
  <c r="A49" i="1" s="1"/>
  <c r="A50" i="1" s="1"/>
  <c r="A51" i="1" s="1"/>
  <c r="A34" i="20"/>
  <c r="A35" i="20" s="1"/>
  <c r="E30" i="20"/>
  <c r="E6" i="10"/>
  <c r="F33" i="20"/>
  <c r="F30" i="20" s="1"/>
  <c r="D7" i="9"/>
  <c r="E19" i="10"/>
  <c r="A16" i="1"/>
  <c r="D30" i="20"/>
  <c r="C19" i="9"/>
  <c r="C81" i="9" s="1"/>
  <c r="F67" i="10"/>
  <c r="D19" i="10"/>
  <c r="D67" i="10" s="1"/>
  <c r="E13" i="20"/>
  <c r="D13" i="20"/>
  <c r="J8" i="22"/>
  <c r="A46" i="20" l="1"/>
  <c r="A47" i="20" s="1"/>
  <c r="D69" i="9"/>
  <c r="D20" i="9"/>
  <c r="A18" i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A55" i="1"/>
  <c r="A56" i="1" s="1"/>
  <c r="A58" i="1" s="1"/>
  <c r="A59" i="1" s="1"/>
  <c r="A22" i="1"/>
  <c r="A23" i="1" s="1"/>
  <c r="A24" i="1" s="1"/>
  <c r="A25" i="1" s="1"/>
  <c r="A26" i="1" s="1"/>
  <c r="A20" i="1"/>
  <c r="A21" i="1" s="1"/>
  <c r="J9" i="22"/>
  <c r="D19" i="9" l="1"/>
  <c r="D81" i="9" s="1"/>
  <c r="A48" i="20"/>
  <c r="A49" i="20" s="1"/>
  <c r="A50" i="20" s="1"/>
  <c r="A55" i="20" s="1"/>
  <c r="A56" i="20" s="1"/>
  <c r="A61" i="1"/>
  <c r="D91" i="21"/>
  <c r="D36" i="21"/>
  <c r="D14" i="21"/>
  <c r="D8" i="21"/>
  <c r="A51" i="20" l="1"/>
  <c r="A52" i="20" s="1"/>
  <c r="A53" i="20" s="1"/>
  <c r="A54" i="20" s="1"/>
  <c r="A57" i="20"/>
  <c r="A58" i="20" s="1"/>
  <c r="A64" i="20"/>
  <c r="A62" i="1"/>
  <c r="A63" i="1"/>
  <c r="D95" i="21"/>
  <c r="F91" i="21" s="1"/>
  <c r="A66" i="20" l="1"/>
  <c r="A67" i="20" s="1"/>
  <c r="A68" i="20" s="1"/>
  <c r="E81" i="20"/>
  <c r="E29" i="20" s="1"/>
  <c r="E93" i="20" s="1"/>
  <c r="A69" i="20" l="1"/>
  <c r="A76" i="20"/>
  <c r="C81" i="20"/>
  <c r="D81" i="20"/>
  <c r="D29" i="20" s="1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70" i="20" l="1"/>
  <c r="A77" i="20"/>
  <c r="D93" i="20"/>
  <c r="C29" i="20"/>
  <c r="C93" i="20" s="1"/>
  <c r="F81" i="20"/>
  <c r="F29" i="20" s="1"/>
  <c r="A71" i="20" l="1"/>
  <c r="A78" i="20"/>
  <c r="F9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1" i="9" l="1"/>
  <c r="A72" i="20"/>
  <c r="A79" i="20"/>
  <c r="E8" i="9"/>
  <c r="A73" i="20" l="1"/>
  <c r="A74" i="20" s="1"/>
  <c r="A75" i="20" s="1"/>
  <c r="A80" i="20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7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<sst xmlns="http://schemas.openxmlformats.org/spreadsheetml/2006/main" count="787" uniqueCount="473">
  <si>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</si>
  <si>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</si>
  <si>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</si>
  <si>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</si>
  <si>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</si>
  <si>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</si>
  <si>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</si>
  <si>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</si>
  <si>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</si>
  <si>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</si>
  <si>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</si>
  <si>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</si>
  <si>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</si>
  <si>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</si>
  <si>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</si>
  <si>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</si>
  <si>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</si>
  <si>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</si>
  <si>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</si>
  <si>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</si>
  <si>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</si>
  <si>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</si>
  <si>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</si>
  <si>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</si>
  <si>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</si>
  <si>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</si>
  <si>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</si>
  <si>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</si>
  <si>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</si>
  <si>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</si>
  <si>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</si>
  <si>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</si>
  <si>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</si>
  <si>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</si>
  <si>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</si>
  <si>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</si>
  <si>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</si>
  <si>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</si>
  <si>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</si>
  <si>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</si>
  <si>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</si>
  <si>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</si>
  <si>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</si>
  <si>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</si>
  <si>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</si>
  <si>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</si>
  <si>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</si>
  <si>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</si>
  <si>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</si>
  <si>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</si>
  <si>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</si>
  <si>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</si>
  <si>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</si>
  <si>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</si>
  <si>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</si>
  <si>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</si>
  <si>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</si>
  <si>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</si>
  <si>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</si>
  <si>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</si>
  <si>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</si>
  <si>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</si>
  <si>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</si>
  <si>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</si>
  <si>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</si>
  <si>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</si>
  <si>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</si>
  <si>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</si>
  <si>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</si>
  <si>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</si>
  <si>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</si>
  <si>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</si>
  <si>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</si>
  <si>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</si>
  <si>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</si>
  <si>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</si>
  <si>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</si>
  <si>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</si>
  <si>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</si>
  <si>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</si>
  <si>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</si>
  <si>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</si>
  <si>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</si>
  <si>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</si>
  <si>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</si>
  <si>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</si>
  <si>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</si>
  <si>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</si>
  <si>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</si>
  <si>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</si>
  <si>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</si>
  <si>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</si>
  <si>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</si>
  <si>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</si>
  <si>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</si>
  <si>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</si>
  <si>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</si>
  <si>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</si>
  <si>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</si>
  <si>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</si>
  <si>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</si>
  <si>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</si>
  <si>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</si>
  <si>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</si>
  <si>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</si>
  <si>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</si>
  <si>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</si>
  <si>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</si>
  <si>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</si>
  <si>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</si>
  <si>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</si>
  <si>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</si>
  <si>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</si>
  <si>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</si>
  <si>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</si>
  <si>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</si>
  <si>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</si>
  <si>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</si>
  <si>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</si>
  <si>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</si>
  <si>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</si>
  <si>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</si>
  <si>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</si>
  <si>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</si>
  <si>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</si>
  <si>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</si>
  <si>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</si>
  <si>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</si>
  <si>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</si>
  <si>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</si>
  <si>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</si>
  <si>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</si>
  <si>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</si>
  <si>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</si>
  <si>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</si>
  <si>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</si>
  <si>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</si>
  <si>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</si>
  <si>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</si>
  <si>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</si>
  <si>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</si>
  <si>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</si>
  <si>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</si>
  <si>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</si>
  <si>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</si>
  <si>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</si>
  <si>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</si>
  <si>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</si>
  <si>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</si>
  <si>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</si>
  <si>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</si>
  <si>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</si>
  <si>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</si>
  <si>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</si>
  <si>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</si>
  <si>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</si>
  <si>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</si>
  <si>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</si>
  <si>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</si>
  <si>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</si>
  <si>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</si>
  <si>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</si>
  <si>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</si>
  <si>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</si>
  <si>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</si>
  <si>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</si>
  <si>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</si>
  <si>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</si>
  <si>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</si>
  <si>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</si>
  <si>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</si>
  <si>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</si>
  <si>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</si>
  <si>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</si>
  <si>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</si>
  <si>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</si>
  <si>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</si>
  <si>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</si>
  <si>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</si>
  <si>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</si>
  <si>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</si>
  <si>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</si>
  <si>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</si>
  <si>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</si>
  <si>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</si>
  <si>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</si>
  <si>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</si>
  <si>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</si>
  <si>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</si>
  <si>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</si>
  <si>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</si>
  <si>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</si>
  <si>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</si>
  <si>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</si>
  <si>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</si>
  <si>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</si>
  <si>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</si>
  <si>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</si>
  <si>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</si>
  <si>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</si>
  <si>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</si>
  <si>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</si>
  <si>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</si>
  <si>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</si>
  <si>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</si>
  <si>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</si>
  <si>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</si>
  <si>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</si>
  <si>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</si>
  <si>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</si>
  <si>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</si>
  <si>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</si>
  <si>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</si>
  <si>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</si>
  <si>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</si>
  <si>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</si>
  <si>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</si>
  <si>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</si>
  <si>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</si>
  <si>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</si>
  <si>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</si>
  <si>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</si>
  <si>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</si>
  <si>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</si>
  <si>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</si>
  <si>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</si>
  <si>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</si>
  <si>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</si>
  <si>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</si>
  <si>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</si>
  <si>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</si>
  <si>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</si>
  <si>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</si>
  <si>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</si>
  <si>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</si>
  <si>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</si>
  <si>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</si>
  <si>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</si>
  <si>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</si>
  <si>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</si>
  <si>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</si>
  <si>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</si>
  <si>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</si>
  <si>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</si>
  <si>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</si>
  <si>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</si>
  <si>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</si>
  <si>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</si>
  <si>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</si>
  <si>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</si>
  <si>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</si>
  <si>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</si>
  <si>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</si>
  <si>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</si>
  <si>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</si>
  <si>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</si>
  <si>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</si>
  <si>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>«______» __________ 2025թ.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</si>
  <si>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</si>
  <si>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</si>
  <si>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</si>
  <si>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</si>
  <si>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</si>
  <si>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</si>
  <si>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</si>
  <si>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</si>
  <si>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</si>
  <si>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</si>
  <si>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</si>
  <si>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</si>
  <si>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</si>
  <si>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</si>
  <si>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</si>
  <si>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</si>
  <si>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</si>
  <si>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</si>
  <si>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</si>
  <si>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</si>
  <si>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</si>
  <si>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</si>
  <si>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</si>
  <si>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</si>
  <si>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</si>
  <si>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</si>
  <si>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</si>
  <si>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</si>
  <si>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</si>
  <si>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</si>
  <si>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</si>
  <si>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</si>
  <si>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</si>
  <si>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</si>
  <si>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</si>
  <si>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</si>
  <si>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</si>
  <si>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</si>
  <si>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</si>
  <si>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</si>
  <si>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</si>
  <si>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</si>
  <si>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</si>
  <si>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</si>
  <si>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</si>
  <si>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</si>
  <si>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</si>
  <si>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</si>
  <si>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</si>
  <si>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</si>
  <si>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</si>
  <si>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</si>
  <si>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Տուբերկուլյոզով հիվանդների ծառայության մատուցում</t>
  </si>
  <si>
    <t>Ջրի սուբսիդիա</t>
  </si>
  <si>
    <t>Ապրանքի օտարումից</t>
  </si>
  <si>
    <t>Բժշկական սարքավորումների ստուգաչափում</t>
  </si>
  <si>
    <t>Բժշկական բլանկների գծով</t>
  </si>
  <si>
    <t>Որակի կառավարման ներդրման ծառայություն</t>
  </si>
  <si>
    <t>Փոխառության գումար</t>
  </si>
  <si>
    <t xml:space="preserve">շահութահարկի գծով </t>
  </si>
  <si>
    <t>Զորակոչային և նախազորակոչային տարիքի անձանց սպասարկման գծով</t>
  </si>
  <si>
    <t>Պարգևատրման գծով</t>
  </si>
  <si>
    <t>Հաստատված է</t>
  </si>
  <si>
    <t>Կառուցվածքային ստորաբաժանումների անվանումը</t>
  </si>
  <si>
    <t>Վարչատնտեսական  բաժին</t>
  </si>
  <si>
    <t>Թերապևտիկ բաժին</t>
  </si>
  <si>
    <t>Վիրաբուժական կաբինետ</t>
  </si>
  <si>
    <t>Ինֆեկցիոն  կաբինետ</t>
  </si>
  <si>
    <t>Մաշկավեներաբանական կաբինետ</t>
  </si>
  <si>
    <t xml:space="preserve">Ճառագայթային ախտորոշման բաժին </t>
  </si>
  <si>
    <t>Մանկաբարձա-գինեկոլոգիական բաժին</t>
  </si>
  <si>
    <t xml:space="preserve">Ուռուցքաբանական կաբինետ </t>
  </si>
  <si>
    <t>Ֆիզիոթերապևտիկ բաժին</t>
  </si>
  <si>
    <t>Սրտաբանական կաբինետ</t>
  </si>
  <si>
    <t>Միջամտության կաբինետ</t>
  </si>
  <si>
    <t>Քիթ-կոկորդ-ականջաբանական կաբինետ</t>
  </si>
  <si>
    <t>Ներզատաբանական կաբինետ</t>
  </si>
  <si>
    <t>Ստոմատոլոգիական  կաբինետ</t>
  </si>
  <si>
    <t>Դեռահասների կաբինետ</t>
  </si>
  <si>
    <t>Նյարդաբանական կաբինետ</t>
  </si>
  <si>
    <t>Կենտրոնացված ախտահանման բաժին</t>
  </si>
  <si>
    <t>Լաբորատոր-ախտորոշիչ բաժին</t>
  </si>
  <si>
    <t xml:space="preserve">Ակնաբուժական կաբինետ </t>
  </si>
  <si>
    <t>Ուլտրաձայնային ախտորոշման կաբինետ</t>
  </si>
  <si>
    <t>Թոքային հիվանդությունների հայտնաբերման կաբինետ</t>
  </si>
  <si>
    <t>Մանկական բաժին</t>
  </si>
  <si>
    <t>Դպրոց-նախադպրոցական բաժին</t>
  </si>
  <si>
    <t>դրամ</t>
  </si>
  <si>
    <t>Հաստիքների անվանումը</t>
  </si>
  <si>
    <t xml:space="preserve">Հաստիքի քանակը </t>
  </si>
  <si>
    <t xml:space="preserve">Հաստիքի ամսական պաշտոնային դրույքաչափը 
</t>
  </si>
  <si>
    <t>Առողջության համար վնասակար աշխատանքների գծով հավելումը</t>
  </si>
  <si>
    <t>Ընդամենը ամսական աշխատավարձը</t>
  </si>
  <si>
    <t>ՎԱՐՉԱՏՆՏԵՍԱԿԱՆ ԲԱԺԻՆ</t>
  </si>
  <si>
    <t>Տնօրեն</t>
  </si>
  <si>
    <t>Բուժական գծով տնօրենի տեղակալ</t>
  </si>
  <si>
    <t>Փորձաքննության գծով տնօրենի տեղակալ</t>
  </si>
  <si>
    <t>Կազմակերպական-մեթոդական պատասխանատու</t>
  </si>
  <si>
    <t>Գլխավոր հաշվապահ</t>
  </si>
  <si>
    <t>Հաշվապահ</t>
  </si>
  <si>
    <t>Տնտեսագետ</t>
  </si>
  <si>
    <t>իրավաբան</t>
  </si>
  <si>
    <t>Տնտեսվար</t>
  </si>
  <si>
    <t>Գործավար</t>
  </si>
  <si>
    <t>Կադրերի տեսուչ</t>
  </si>
  <si>
    <t>Քաղպաշտպանության շտաբի պետ</t>
  </si>
  <si>
    <t>Վճարատերմինալային ապարատների համակարգող</t>
  </si>
  <si>
    <t>Էլեկտրիկ</t>
  </si>
  <si>
    <t>Համակարգչային օպերատոր</t>
  </si>
  <si>
    <t>Գլխավոր բուժքույր</t>
  </si>
  <si>
    <t>Ներպոլիկլինիկական  դեղատան  բուժքույր</t>
  </si>
  <si>
    <t>Դեղագետ/դեղագործ</t>
  </si>
  <si>
    <t>Բանվոր</t>
  </si>
  <si>
    <t>Պահակ*</t>
  </si>
  <si>
    <t>Ջեռուցման համակարգի պատասխանատու</t>
  </si>
  <si>
    <t>ԹԵՐԱՊԵՎՏԻԿ ԲԱԺԻՆ</t>
  </si>
  <si>
    <t xml:space="preserve"> բաժնի վարիչ</t>
  </si>
  <si>
    <t>Տեղամասային թերապևտ/18 և բարձր տարիքի անձանց/</t>
  </si>
  <si>
    <t>Տեղամասային բուժքույր/18 և բարձր տարիքի անձանց</t>
  </si>
  <si>
    <t>ՎԻՐԱԲՈւԺԱԿԱՆ ԿԱԲԻՆԵՏ</t>
  </si>
  <si>
    <t>Բժիշկ /18 և բարձր տարիքի անձանց/</t>
  </si>
  <si>
    <t>բուժքույր/18 և բարձր տարիքի անձանց/</t>
  </si>
  <si>
    <t>ԻՆՖԵԿՑԻՈՆ ԿԱԲԻՆԵՏ</t>
  </si>
  <si>
    <t>Բժիշկ-ինֆեկցիոնիստ</t>
  </si>
  <si>
    <t>բուժքույր</t>
  </si>
  <si>
    <t>ՄԱՇԿԱՎԵՆԵՐԱԲԱՆԱԿԱՆ ԿԱԲԻՆԵՏ</t>
  </si>
  <si>
    <t>Բժիշկ-մաշկավեներաբան**</t>
  </si>
  <si>
    <t>բուժքույր**</t>
  </si>
  <si>
    <t>ՃԱՌԱԳԱՅԹԱՅԻՆ ԱԽՏՈՐՈՇՄԱՆ ԲԱԺԻՆ</t>
  </si>
  <si>
    <t>Բժիշկ-ռենտգենոլոգ</t>
  </si>
  <si>
    <t>Ռենտգեն-լաբորանտ</t>
  </si>
  <si>
    <t>ՄԱՆԿԱԲԱՐՁԱ-ԳԻՆԵԿՈԼՈԳԻԱԿԱՆ  ԲԱԺԻՆ</t>
  </si>
  <si>
    <t>Բաժնի վարիչ</t>
  </si>
  <si>
    <t>Մանկաբարձ-գինեկոլոգ***</t>
  </si>
  <si>
    <t>Մանկաբարձուհի***</t>
  </si>
  <si>
    <t>ՈւՌՈւՑՔԱԲԱՆԱԿԱՆ ԿԱԲԻՆԵՏ</t>
  </si>
  <si>
    <t>Բժիշկ-ուռուցքաբան</t>
  </si>
  <si>
    <t>ՖԻԶԻՈԹԵՐԱՊԵՎՏԻԿ ԲԱԺԻՆ</t>
  </si>
  <si>
    <t>Բժիշկ-ֆիզիոթերապևտ</t>
  </si>
  <si>
    <t>ՍՐՏԱԲԱՆԱԿԱՆ ԿԱԲԻՆԵՏ</t>
  </si>
  <si>
    <t>Բժիշկ/18 և բարձր տարիքի անձանց/</t>
  </si>
  <si>
    <t>Ֆունկցիոնալ ախտորոշման բժիշկ</t>
  </si>
  <si>
    <t>ՄԻՋԱՄՏՈւԹՅԱՆ ԿԱԲԻՆԵՏ</t>
  </si>
  <si>
    <t>ՔԻԹ-ԿՈԿՈՐԴ-ԱԿԱՆՋԱԲԱՆԱԿԱՆ ԿԱԲԻՆԵՏ</t>
  </si>
  <si>
    <t>Քիթ-կոկորդ-ականջաբան/18 և բարձր տարիքի անձանց/</t>
  </si>
  <si>
    <t>ՆԵՐԶԱՏԱԲԱՆԱԿԱՆ ԿԱԲԻՆԵՏ</t>
  </si>
  <si>
    <t>Բժիշկ-ներզատաբան</t>
  </si>
  <si>
    <t>ՍՏՈՄԱՏՈԼՈԳԻԱԿԱՆ ԿԱԲԻՆԵՏ</t>
  </si>
  <si>
    <t>Բժիշկ-ստոմատոլոգ</t>
  </si>
  <si>
    <t>ԴԵՌԱՀԱՍՆԵՐԻ ԿԱԲԻՆԵՏ</t>
  </si>
  <si>
    <t>Դեռահասների բժիշկ</t>
  </si>
  <si>
    <t>ՆՅԱՐԴԱԲԱՆԱԿԱՆ ԿԱԲԻՆԵՏ</t>
  </si>
  <si>
    <t>Բժիշկ նյարդաբան  (11ամսվա ԶԿՄ)</t>
  </si>
  <si>
    <t>ԿԵՆՏՐՈՆԱՑՎԱԾ ԱԽՏԱՀԱՆՄԱՆ ԲԱԺԻՆ</t>
  </si>
  <si>
    <t>Բուժքույր</t>
  </si>
  <si>
    <t>ԼԱԲՈՐԱՏՈՐ-ԱԽՏՈՐՈՇԻՉ ԲԱԺԻՆ</t>
  </si>
  <si>
    <t>Բժիշկ-բիոքիմիկ</t>
  </si>
  <si>
    <t>Կլինիկակական լաբորատորիայի բժիշկ</t>
  </si>
  <si>
    <t>Բժիշկ-բակտերիոլոգ</t>
  </si>
  <si>
    <t>Բժիշկ-ցիտոլոգ</t>
  </si>
  <si>
    <t>Լաբորանտ</t>
  </si>
  <si>
    <t>ԱԿՆԱԲՈւԺԱԿԱՆ ԿԱԲԻՆԵՏ</t>
  </si>
  <si>
    <t>ՈՒԼՏՐԱՁԱՅՆԱՅԻՆ ԱԽՏՈՐՈՇՄԱՆ ԿԱԲԻՆԵՏ</t>
  </si>
  <si>
    <t>Բժիշկ-սոնոգրաֆիստ</t>
  </si>
  <si>
    <t>ԹՈՔԱՅԻՆ ՀԻՎԱՆԴՈՒԹՅՈՒՆՆԵՐԻ ՀԱՅՏՆԱԲԵՐՄԱՆ ԿԱԲԻՆԵՏ</t>
  </si>
  <si>
    <t>Բժիշկ-ֆթիզիատոր**</t>
  </si>
  <si>
    <t>լաբորանտ**</t>
  </si>
  <si>
    <t>ՄԱՆԿԱԿԱՆ ԲԱԺԻՆ</t>
  </si>
  <si>
    <t>Տեղամասային մանկաբույժ</t>
  </si>
  <si>
    <t>տեղամասային բուժքույր</t>
  </si>
  <si>
    <t>Քիթ-կոկորդ-ականջաբան /մանկական/</t>
  </si>
  <si>
    <t>Բժիշկ-նյարդաբան/ մանկական/</t>
  </si>
  <si>
    <t>Բժիշկ-սրտաբան</t>
  </si>
  <si>
    <t>Բժիշկ-ակնաբան /մանկական/</t>
  </si>
  <si>
    <t>Վիրաբույժ-վնասվածքաբան</t>
  </si>
  <si>
    <t>Բժիշկ-իմունոլոգ</t>
  </si>
  <si>
    <t>Բժիշկ համաճարակաբան</t>
  </si>
  <si>
    <t>Իմունոլոգիական բուժքույր/պատվաստումներ կատարող բուժքույր/</t>
  </si>
  <si>
    <t>բուժքույր վիճակագիր</t>
  </si>
  <si>
    <t>Մերսող բուժքույր</t>
  </si>
  <si>
    <t>ԴՊՐՈՑ-ՆԱԽԱԴՊՐՈՑԱԿԱՆ ԲԱԺԻՆ</t>
  </si>
  <si>
    <t>Դպրոցական բուժքույր</t>
  </si>
  <si>
    <t>Բուժ մատենավար</t>
  </si>
  <si>
    <t>Մատենավար</t>
  </si>
  <si>
    <t>Քույր տնտեսուհի</t>
  </si>
  <si>
    <t xml:space="preserve">Կրտսեր բուժանձնակազմ </t>
  </si>
  <si>
    <t>* Գիշերային ժամերի համար նախատեսված հավելավճարները հաշվարկված են աշխատավարձի ֆոնդի մեջ,</t>
  </si>
  <si>
    <t>** ամսական աշխատավարձի մեջ ներառված է վնասակարության համար նախատեսված հավելումները,</t>
  </si>
  <si>
    <t xml:space="preserve">***ամսական դրույքաչափը սահմանվում է ըստ գրանցված բնակչության, հղիների և իգական սեռի բնակչության թվաքանակի,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</si>
  <si>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Վճարովի ծառայությունների փաստացի ստացված մուտքերի  20-40%-ի չափով համապատասխան  մասնագետներին հաշվարկվում է լրացուցիչ աշխատավարձ: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</si>
  <si>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</si>
  <si>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r>
      <t xml:space="preserve">Ընկերության վճարովի բժշկական ծառայությունների գծով եկամուտների </t>
    </r>
    <r>
      <rPr>
        <sz val="12"/>
        <color rgb="FF000000"/>
        <rFont val="GHEA Grapalat"/>
        <family val="3"/>
      </rPr>
      <t xml:space="preserve">եռամսյակային  և տարեկան </t>
    </r>
    <r>
      <rPr>
        <sz val="12"/>
        <color indexed="8"/>
        <rFont val="GHEA Grapalat"/>
        <family val="3"/>
      </rPr>
      <t>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</si>
  <si>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 xml:space="preserve">Հովսեփյան Ջ. </t>
  </si>
  <si>
    <t>Սահակյան Լ.</t>
  </si>
  <si>
    <t xml:space="preserve">                                              Կ.Տ</t>
  </si>
  <si>
    <t>14.04.2025թ</t>
  </si>
  <si>
    <t>Ընդամենը՝   171.0</t>
  </si>
  <si>
    <t xml:space="preserve">ԵՐԵՎԱՆԻ «ԴԱՎԹԱՇԵՆ» ԱՌՈՂՋՈՒԹՅԱՆ ԿԵՆՏՐՈՆ   ՓԱԿ ԲԱԺՆԵՏԻՐԱԿԱՆ ԸՆԿԵՐՈՒԹՅԱՆ                                                               2025 ԹՎԱԿԱՆԻ ՀԱՍՏԻՔԱՑՈՒՑԱԿԸ ԵՎ ՊԱՇՏՈՆԱՅԻՆ ԴՐՈՒՔԱՉԱՓԵՐԸ     </t>
  </si>
  <si>
    <t xml:space="preserve">ԵՐԵՎԱՆԻ «ԴԱՎԹԱՇԵՆ» ԱՌՈՂՋՈՒԹՅԱՆ ԿԵՆՏՐՈՆ ՓԱԿ ԲԱԺՆԵՏԻՐԱԿԱՆ ԸՆԿԵՐՈՒԹՅԱՆ                                                                                  2025 ԹՎԱԿԱՆԻ ԿԱՌՈՒՑՎԱԾՔԸ                                                                                                                        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</si>
  <si>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</si>
  <si>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</si>
  <si>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</si>
  <si>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</si>
  <si>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</si>
  <si>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</si>
  <si>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</si>
  <si>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</si>
  <si>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</si>
  <si>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</si>
  <si>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«______» _________________ 2025թ.</t>
  </si>
  <si>
    <t>«______» __________________ 2025թ.</t>
  </si>
  <si>
    <t>Հավելված  16</t>
  </si>
  <si>
    <t>Հավելված 17</t>
  </si>
  <si>
    <t xml:space="preserve">Հավելված 18   </t>
  </si>
  <si>
    <t xml:space="preserve">ԵՐԵՎԱՆԻ «ԴԱՎԹԱՇԵՆ»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</si>
</sst>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7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rgb="FF000000"/>
      <name val="GHEA Grapalat"/>
      <family val="3"/>
    </font>
    <font>
      <b/>
      <sz val="12"/>
      <color indexed="17"/>
      <name val="GHEA Grapalat"/>
      <family val="3"/>
    </font>
    <font>
      <sz val="12"/>
      <color indexed="50"/>
      <name val="GHEA Grapalat"/>
      <family val="3"/>
    </font>
    <font>
      <b/>
      <sz val="12"/>
      <color indexed="10"/>
      <name val="GHEA Grapalat"/>
      <family val="3"/>
    </font>
    <font>
      <sz val="12"/>
      <color indexed="10"/>
      <name val="GHEA Grapalat"/>
      <family val="3"/>
    </font>
    <font>
      <sz val="12"/>
      <color indexed="17"/>
      <name val="GHEA Grapalat"/>
      <family val="3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31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2" xfId="0" applyFont="1" applyFill="1" applyBorder="1" applyAlignment="1">
      <alignment vertical="center"/>
    </xf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1" fillId="2" borderId="0" xfId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44" fillId="2" borderId="1" xfId="1" applyFont="1" applyFill="1" applyBorder="1" applyAlignment="1">
      <alignment horizontal="center" vertical="center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169" fontId="11" fillId="0" borderId="0" xfId="5" applyNumberFormat="1" applyFont="1"/>
    <xf numFmtId="169" fontId="10" fillId="2" borderId="0" xfId="5" applyNumberFormat="1" applyFont="1" applyFill="1" applyAlignment="1">
      <alignment horizontal="center"/>
    </xf>
    <xf numFmtId="0" fontId="11" fillId="2" borderId="2" xfId="1" applyFont="1" applyFill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11" fillId="0" borderId="0" xfId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50" fillId="0" borderId="0" xfId="0" applyFont="1"/>
    <xf numFmtId="0" fontId="11" fillId="0" borderId="0" xfId="6" applyFont="1" applyAlignment="1">
      <alignment horizontal="center" vertical="center" wrapText="1"/>
    </xf>
    <xf numFmtId="49" fontId="10" fillId="0" borderId="0" xfId="6" applyNumberFormat="1" applyFont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10" fillId="0" borderId="14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13" xfId="6" applyFont="1" applyBorder="1" applyAlignment="1">
      <alignment horizontal="left" vertical="center" wrapText="1"/>
    </xf>
    <xf numFmtId="49" fontId="10" fillId="0" borderId="15" xfId="6" applyNumberFormat="1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10" fillId="0" borderId="0" xfId="6" applyFont="1" applyAlignment="1">
      <alignment horizontal="left" vertical="center"/>
    </xf>
    <xf numFmtId="49" fontId="10" fillId="0" borderId="0" xfId="6" applyNumberFormat="1" applyFont="1" applyAlignment="1">
      <alignment horizontal="left" vertical="center"/>
    </xf>
    <xf numFmtId="49" fontId="10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1" fontId="10" fillId="0" borderId="1" xfId="6" applyNumberFormat="1" applyFont="1" applyBorder="1" applyAlignment="1">
      <alignment horizontal="center" vertical="center" wrapText="1"/>
    </xf>
    <xf numFmtId="2" fontId="10" fillId="0" borderId="1" xfId="6" applyNumberFormat="1" applyFont="1" applyBorder="1" applyAlignment="1">
      <alignment horizontal="left" vertical="center" wrapText="1"/>
    </xf>
    <xf numFmtId="1" fontId="10" fillId="2" borderId="1" xfId="6" applyNumberFormat="1" applyFont="1" applyFill="1" applyBorder="1" applyAlignment="1">
      <alignment horizontal="center" vertical="center" wrapText="1"/>
    </xf>
    <xf numFmtId="2" fontId="10" fillId="0" borderId="1" xfId="6" applyNumberFormat="1" applyFont="1" applyBorder="1"/>
    <xf numFmtId="2" fontId="50" fillId="0" borderId="0" xfId="0" applyNumberFormat="1" applyFont="1"/>
    <xf numFmtId="0" fontId="10" fillId="0" borderId="1" xfId="6" applyFont="1" applyBorder="1" applyAlignment="1">
      <alignment horizontal="left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10" fillId="0" borderId="1" xfId="6" applyFont="1" applyBorder="1"/>
    <xf numFmtId="0" fontId="10" fillId="26" borderId="1" xfId="6" applyFont="1" applyFill="1" applyBorder="1" applyAlignment="1">
      <alignment horizontal="center" vertical="center" wrapText="1"/>
    </xf>
    <xf numFmtId="0" fontId="10" fillId="0" borderId="48" xfId="6" applyFont="1" applyBorder="1" applyAlignment="1">
      <alignment horizontal="center" vertical="center" wrapText="1"/>
    </xf>
    <xf numFmtId="0" fontId="10" fillId="0" borderId="48" xfId="6" applyFont="1" applyBorder="1" applyAlignment="1">
      <alignment horizontal="left" vertical="center" wrapText="1"/>
    </xf>
    <xf numFmtId="0" fontId="10" fillId="2" borderId="48" xfId="6" applyFont="1" applyFill="1" applyBorder="1" applyAlignment="1">
      <alignment horizontal="center" vertical="center" wrapText="1"/>
    </xf>
    <xf numFmtId="1" fontId="10" fillId="0" borderId="48" xfId="6" applyNumberFormat="1" applyFont="1" applyBorder="1" applyAlignment="1">
      <alignment horizontal="center" vertical="center" wrapText="1"/>
    </xf>
    <xf numFmtId="1" fontId="10" fillId="2" borderId="48" xfId="6" applyNumberFormat="1" applyFont="1" applyFill="1" applyBorder="1" applyAlignment="1">
      <alignment horizontal="center" vertical="center" wrapText="1"/>
    </xf>
    <xf numFmtId="49" fontId="10" fillId="0" borderId="48" xfId="6" applyNumberFormat="1" applyFont="1" applyBorder="1" applyAlignment="1">
      <alignment horizontal="center" vertical="center" wrapText="1"/>
    </xf>
    <xf numFmtId="1" fontId="14" fillId="0" borderId="1" xfId="6" applyNumberFormat="1" applyFont="1" applyBorder="1" applyAlignment="1">
      <alignment horizontal="center" vertical="center" wrapText="1"/>
    </xf>
    <xf numFmtId="0" fontId="11" fillId="0" borderId="48" xfId="6" applyFont="1" applyBorder="1" applyAlignment="1">
      <alignment horizontal="center" vertical="center" wrapText="1"/>
    </xf>
    <xf numFmtId="49" fontId="14" fillId="0" borderId="1" xfId="6" applyNumberFormat="1" applyFont="1" applyBorder="1" applyAlignment="1">
      <alignment horizontal="center" vertical="center"/>
    </xf>
    <xf numFmtId="168" fontId="50" fillId="0" borderId="0" xfId="0" applyNumberFormat="1" applyFont="1"/>
    <xf numFmtId="0" fontId="50" fillId="0" borderId="1" xfId="0" applyFont="1" applyBorder="1" applyAlignment="1">
      <alignment horizontal="center" vertical="center"/>
    </xf>
    <xf numFmtId="0" fontId="10" fillId="0" borderId="29" xfId="6" applyFont="1" applyBorder="1" applyAlignment="1">
      <alignment vertical="center" wrapText="1"/>
    </xf>
    <xf numFmtId="0" fontId="10" fillId="0" borderId="29" xfId="6" applyFont="1" applyBorder="1" applyAlignment="1">
      <alignment horizontal="center" vertical="center" wrapText="1"/>
    </xf>
    <xf numFmtId="0" fontId="10" fillId="2" borderId="29" xfId="6" applyFont="1" applyFill="1" applyBorder="1" applyAlignment="1">
      <alignment horizontal="center" vertical="center" wrapText="1"/>
    </xf>
    <xf numFmtId="0" fontId="50" fillId="0" borderId="29" xfId="0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 wrapText="1"/>
    </xf>
    <xf numFmtId="0" fontId="11" fillId="2" borderId="29" xfId="6" applyFont="1" applyFill="1" applyBorder="1" applyAlignment="1">
      <alignment horizontal="center" vertical="center" wrapText="1"/>
    </xf>
    <xf numFmtId="1" fontId="10" fillId="2" borderId="29" xfId="6" applyNumberFormat="1" applyFont="1" applyFill="1" applyBorder="1" applyAlignment="1">
      <alignment horizontal="center" vertical="center" wrapText="1"/>
    </xf>
    <xf numFmtId="49" fontId="11" fillId="0" borderId="29" xfId="6" applyNumberFormat="1" applyFont="1" applyBorder="1" applyAlignment="1">
      <alignment horizontal="center" vertical="center" wrapText="1"/>
    </xf>
    <xf numFmtId="49" fontId="11" fillId="0" borderId="29" xfId="6" applyNumberFormat="1" applyFont="1" applyBorder="1" applyAlignment="1">
      <alignment vertical="center" wrapText="1"/>
    </xf>
    <xf numFmtId="1" fontId="10" fillId="0" borderId="1" xfId="62" applyNumberFormat="1" applyFont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top" wrapText="1"/>
    </xf>
    <xf numFmtId="49" fontId="11" fillId="0" borderId="1" xfId="6" applyNumberFormat="1" applyFont="1" applyBorder="1" applyAlignment="1">
      <alignment horizontal="center" vertical="center" wrapText="1"/>
    </xf>
    <xf numFmtId="1" fontId="50" fillId="0" borderId="1" xfId="6" applyNumberFormat="1" applyFont="1" applyBorder="1" applyAlignment="1">
      <alignment horizontal="center" vertical="center" wrapText="1"/>
    </xf>
    <xf numFmtId="0" fontId="10" fillId="2" borderId="49" xfId="6" applyFont="1" applyFill="1" applyBorder="1" applyAlignment="1">
      <alignment horizontal="center" vertical="center" wrapText="1"/>
    </xf>
    <xf numFmtId="1" fontId="11" fillId="0" borderId="1" xfId="6" applyNumberFormat="1" applyFont="1" applyBorder="1" applyAlignment="1">
      <alignment horizontal="center" vertical="center" wrapText="1"/>
    </xf>
    <xf numFmtId="1" fontId="14" fillId="0" borderId="1" xfId="62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 wrapText="1"/>
    </xf>
    <xf numFmtId="49" fontId="50" fillId="0" borderId="0" xfId="0" applyNumberFormat="1" applyFont="1"/>
    <xf numFmtId="3" fontId="10" fillId="26" borderId="1" xfId="6" applyNumberFormat="1" applyFont="1" applyFill="1" applyBorder="1" applyAlignment="1">
      <alignment horizontal="center" vertical="center" wrapText="1"/>
    </xf>
    <xf numFmtId="49" fontId="10" fillId="26" borderId="1" xfId="6" applyNumberFormat="1" applyFont="1" applyFill="1" applyBorder="1" applyAlignment="1">
      <alignment horizontal="center" vertical="center" wrapText="1"/>
    </xf>
    <xf numFmtId="0" fontId="11" fillId="0" borderId="14" xfId="6" applyFont="1" applyBorder="1" applyAlignment="1">
      <alignment vertical="center" wrapText="1"/>
    </xf>
    <xf numFmtId="0" fontId="11" fillId="2" borderId="1" xfId="6" applyFont="1" applyFill="1" applyBorder="1" applyAlignment="1">
      <alignment vertical="center" wrapText="1"/>
    </xf>
    <xf numFmtId="49" fontId="11" fillId="0" borderId="1" xfId="6" applyNumberFormat="1" applyFont="1" applyBorder="1" applyAlignment="1">
      <alignment vertical="center" wrapText="1"/>
    </xf>
    <xf numFmtId="168" fontId="10" fillId="0" borderId="1" xfId="6" applyNumberFormat="1" applyFont="1" applyBorder="1" applyAlignment="1">
      <alignment horizontal="center" vertical="center" wrapText="1"/>
    </xf>
    <xf numFmtId="0" fontId="11" fillId="0" borderId="1" xfId="6" applyFont="1" applyBorder="1" applyAlignment="1">
      <alignment vertical="center" wrapText="1"/>
    </xf>
    <xf numFmtId="0" fontId="11" fillId="2" borderId="13" xfId="6" applyFont="1" applyFill="1" applyBorder="1" applyAlignment="1">
      <alignment vertical="center" wrapText="1"/>
    </xf>
    <xf numFmtId="49" fontId="10" fillId="0" borderId="1" xfId="6" applyNumberFormat="1" applyFont="1" applyBorder="1" applyAlignment="1">
      <alignment horizontal="left" vertical="center" wrapText="1" indent="1"/>
    </xf>
    <xf numFmtId="0" fontId="10" fillId="0" borderId="29" xfId="6" applyFont="1" applyBorder="1" applyAlignment="1">
      <alignment horizontal="left" vertical="center" wrapText="1"/>
    </xf>
    <xf numFmtId="1" fontId="10" fillId="0" borderId="1" xfId="60" applyNumberFormat="1" applyFont="1" applyFill="1" applyBorder="1" applyAlignment="1">
      <alignment horizontal="center" vertical="center" wrapText="1"/>
    </xf>
    <xf numFmtId="0" fontId="10" fillId="26" borderId="14" xfId="6" applyFont="1" applyFill="1" applyBorder="1" applyAlignment="1">
      <alignment horizontal="left" vertical="center" wrapText="1"/>
    </xf>
    <xf numFmtId="49" fontId="10" fillId="0" borderId="0" xfId="6" applyNumberFormat="1" applyFont="1" applyAlignment="1">
      <alignment horizontal="center" vertical="center" wrapText="1"/>
    </xf>
    <xf numFmtId="0" fontId="11" fillId="0" borderId="14" xfId="6" applyFont="1" applyBorder="1" applyAlignment="1">
      <alignment horizontal="center" vertical="center" wrapText="1"/>
    </xf>
    <xf numFmtId="49" fontId="14" fillId="0" borderId="1" xfId="6" applyNumberFormat="1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0" fillId="0" borderId="1" xfId="6" applyFont="1" applyBorder="1" applyAlignment="1">
      <alignment vertical="center" wrapText="1"/>
    </xf>
    <xf numFmtId="49" fontId="10" fillId="0" borderId="1" xfId="6" applyNumberFormat="1" applyFont="1" applyBorder="1" applyAlignment="1">
      <alignment vertical="center" wrapText="1"/>
    </xf>
    <xf numFmtId="0" fontId="10" fillId="0" borderId="49" xfId="6" applyFont="1" applyBorder="1" applyAlignment="1">
      <alignment horizontal="center" vertical="center" wrapText="1"/>
    </xf>
    <xf numFmtId="169" fontId="10" fillId="0" borderId="1" xfId="6" applyNumberFormat="1" applyFont="1" applyBorder="1" applyAlignment="1">
      <alignment horizontal="center" vertical="center" wrapText="1"/>
    </xf>
    <xf numFmtId="0" fontId="11" fillId="0" borderId="14" xfId="6" applyFont="1" applyBorder="1" applyAlignment="1">
      <alignment horizontal="left" vertical="center" wrapText="1"/>
    </xf>
    <xf numFmtId="0" fontId="10" fillId="2" borderId="30" xfId="6" applyFont="1" applyFill="1" applyBorder="1" applyAlignment="1">
      <alignment horizontal="center" vertical="center" wrapText="1"/>
    </xf>
    <xf numFmtId="0" fontId="50" fillId="2" borderId="1" xfId="0" applyFont="1" applyFill="1" applyBorder="1"/>
    <xf numFmtId="49" fontId="10" fillId="0" borderId="1" xfId="0" applyNumberFormat="1" applyFont="1" applyBorder="1"/>
    <xf numFmtId="0" fontId="10" fillId="0" borderId="1" xfId="0" applyFont="1" applyBorder="1"/>
    <xf numFmtId="0" fontId="10" fillId="0" borderId="29" xfId="6" applyFont="1" applyBorder="1" applyAlignment="1">
      <alignment horizontal="left" vertical="top" wrapText="1"/>
    </xf>
    <xf numFmtId="49" fontId="10" fillId="0" borderId="29" xfId="6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/>
    </xf>
    <xf numFmtId="0" fontId="11" fillId="0" borderId="3" xfId="6" applyFont="1" applyBorder="1" applyAlignment="1">
      <alignment vertical="center" wrapText="1"/>
    </xf>
    <xf numFmtId="2" fontId="11" fillId="0" borderId="3" xfId="6" applyNumberFormat="1" applyFont="1" applyBorder="1" applyAlignment="1">
      <alignment horizontal="center" vertical="center" wrapText="1"/>
    </xf>
    <xf numFmtId="49" fontId="11" fillId="0" borderId="3" xfId="6" applyNumberFormat="1" applyFont="1" applyBorder="1" applyAlignment="1">
      <alignment horizontal="center" vertical="center" wrapText="1"/>
    </xf>
    <xf numFmtId="1" fontId="50" fillId="0" borderId="0" xfId="0" applyNumberFormat="1" applyFont="1"/>
    <xf numFmtId="0" fontId="10" fillId="0" borderId="0" xfId="6" applyFont="1" applyAlignment="1">
      <alignment vertical="center"/>
    </xf>
    <xf numFmtId="2" fontId="10" fillId="0" borderId="0" xfId="6" applyNumberFormat="1" applyFont="1" applyAlignment="1">
      <alignment horizontal="center" vertical="center" wrapText="1"/>
    </xf>
    <xf numFmtId="49" fontId="11" fillId="0" borderId="0" xfId="6" applyNumberFormat="1" applyFont="1" applyAlignment="1">
      <alignment horizontal="center" vertical="center" wrapText="1"/>
    </xf>
    <xf numFmtId="1" fontId="11" fillId="0" borderId="0" xfId="6" applyNumberFormat="1" applyFont="1" applyAlignment="1">
      <alignment horizontal="center" vertical="center" wrapText="1"/>
    </xf>
    <xf numFmtId="2" fontId="11" fillId="0" borderId="0" xfId="6" applyNumberFormat="1" applyFont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49" fontId="68" fillId="0" borderId="0" xfId="6" applyNumberFormat="1" applyFont="1" applyAlignment="1">
      <alignment horizontal="center" vertical="center" wrapText="1"/>
    </xf>
    <xf numFmtId="1" fontId="68" fillId="0" borderId="0" xfId="6" applyNumberFormat="1" applyFont="1" applyAlignment="1">
      <alignment horizontal="center" vertical="center" wrapText="1"/>
    </xf>
    <xf numFmtId="0" fontId="50" fillId="0" borderId="0" xfId="0" applyFont="1" applyAlignment="1">
      <alignment horizontal="center"/>
    </xf>
    <xf numFmtId="49" fontId="69" fillId="0" borderId="0" xfId="0" applyNumberFormat="1" applyFont="1"/>
    <xf numFmtId="0" fontId="70" fillId="0" borderId="0" xfId="6" applyFont="1" applyAlignment="1">
      <alignment horizontal="left" vertical="center" wrapText="1"/>
    </xf>
    <xf numFmtId="0" fontId="71" fillId="0" borderId="0" xfId="0" applyFont="1"/>
    <xf numFmtId="0" fontId="50" fillId="0" borderId="0" xfId="0" applyFont="1" applyAlignment="1">
      <alignment horizontal="center" vertical="center"/>
    </xf>
    <xf numFmtId="2" fontId="11" fillId="0" borderId="0" xfId="6" applyNumberFormat="1" applyFont="1" applyAlignment="1">
      <alignment horizontal="left" vertical="center" wrapText="1"/>
    </xf>
    <xf numFmtId="49" fontId="72" fillId="0" borderId="0" xfId="0" applyNumberFormat="1" applyFont="1"/>
    <xf numFmtId="14" fontId="71" fillId="0" borderId="0" xfId="0" applyNumberFormat="1" applyFont="1"/>
    <xf numFmtId="0" fontId="62" fillId="0" borderId="0" xfId="0" applyFont="1" applyAlignment="1">
      <alignment horizontal="center" vertical="center"/>
    </xf>
    <xf numFmtId="0" fontId="10" fillId="26" borderId="0" xfId="6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left"/>
    </xf>
    <xf numFmtId="1" fontId="68" fillId="0" borderId="0" xfId="6" applyNumberFormat="1" applyFont="1" applyAlignment="1">
      <alignment horizontal="left" vertical="center" wrapText="1"/>
    </xf>
    <xf numFmtId="0" fontId="70" fillId="0" borderId="0" xfId="6" applyFont="1" applyAlignment="1">
      <alignment horizontal="left" vertical="top" wrapText="1"/>
    </xf>
    <xf numFmtId="0" fontId="70" fillId="0" borderId="0" xfId="6" applyFont="1" applyAlignment="1">
      <alignment horizontal="right" vertical="center" wrapText="1"/>
    </xf>
    <xf numFmtId="0" fontId="70" fillId="0" borderId="0" xfId="6" applyFont="1" applyAlignment="1">
      <alignment vertical="center" wrapText="1"/>
    </xf>
    <xf numFmtId="0" fontId="62" fillId="0" borderId="0" xfId="0" applyFont="1"/>
    <xf numFmtId="0" fontId="71" fillId="0" borderId="0" xfId="6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168" fontId="11" fillId="0" borderId="1" xfId="6" applyNumberFormat="1" applyFont="1" applyBorder="1" applyAlignment="1">
      <alignment horizontal="center" vertical="center" wrapText="1"/>
    </xf>
    <xf numFmtId="0" fontId="10" fillId="0" borderId="29" xfId="6" quotePrefix="1" applyFont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center" vertical="center" wrapText="1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7" fillId="2" borderId="14" xfId="0" applyFont="1" applyFill="1" applyBorder="1" applyAlignment="1">
      <alignment horizontal="left" vertical="center" wrapText="1"/>
    </xf>
    <xf numFmtId="0" fontId="47" fillId="2" borderId="13" xfId="0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0" fillId="0" borderId="14" xfId="6" applyFont="1" applyBorder="1" applyAlignment="1">
      <alignment horizontal="left" vertical="center" wrapText="1"/>
    </xf>
    <xf numFmtId="0" fontId="10" fillId="0" borderId="15" xfId="6" applyFont="1" applyBorder="1" applyAlignment="1">
      <alignment horizontal="left" vertical="center" wrapText="1"/>
    </xf>
    <xf numFmtId="0" fontId="10" fillId="0" borderId="13" xfId="6" applyFont="1" applyBorder="1" applyAlignment="1">
      <alignment horizontal="left" vertical="center" wrapText="1"/>
    </xf>
    <xf numFmtId="49" fontId="10" fillId="0" borderId="0" xfId="1" applyNumberFormat="1" applyFont="1" applyAlignment="1">
      <alignment horizontal="center" vertical="center"/>
    </xf>
    <xf numFmtId="0" fontId="11" fillId="0" borderId="0" xfId="6" applyFont="1" applyAlignment="1">
      <alignment horizontal="center" vertical="center" wrapText="1"/>
    </xf>
    <xf numFmtId="0" fontId="10" fillId="0" borderId="14" xfId="6" applyFont="1" applyBorder="1" applyAlignment="1">
      <alignment horizontal="center" vertical="center" wrapText="1"/>
    </xf>
    <xf numFmtId="0" fontId="10" fillId="0" borderId="15" xfId="6" applyFont="1" applyBorder="1" applyAlignment="1">
      <alignment horizontal="center" vertical="center" wrapText="1"/>
    </xf>
    <xf numFmtId="0" fontId="10" fillId="0" borderId="13" xfId="6" applyFont="1" applyBorder="1" applyAlignment="1">
      <alignment horizontal="center" vertical="center" wrapText="1"/>
    </xf>
    <xf numFmtId="0" fontId="10" fillId="0" borderId="14" xfId="6" applyFont="1" applyBorder="1" applyAlignment="1">
      <alignment vertical="center" wrapText="1"/>
    </xf>
    <xf numFmtId="0" fontId="10" fillId="0" borderId="15" xfId="6" applyFont="1" applyBorder="1" applyAlignment="1">
      <alignment vertical="center" wrapText="1"/>
    </xf>
    <xf numFmtId="0" fontId="10" fillId="0" borderId="13" xfId="6" applyFont="1" applyBorder="1" applyAlignment="1">
      <alignment vertical="center" wrapText="1"/>
    </xf>
    <xf numFmtId="0" fontId="10" fillId="0" borderId="29" xfId="6" applyFont="1" applyBorder="1" applyAlignment="1">
      <alignment horizontal="center" vertical="center" wrapText="1"/>
    </xf>
    <xf numFmtId="0" fontId="10" fillId="0" borderId="48" xfId="6" applyFont="1" applyBorder="1" applyAlignment="1">
      <alignment horizontal="center" vertical="center" wrapText="1"/>
    </xf>
    <xf numFmtId="0" fontId="10" fillId="0" borderId="29" xfId="6" applyFont="1" applyBorder="1" applyAlignment="1">
      <alignment horizontal="left" vertical="center" wrapText="1"/>
    </xf>
    <xf numFmtId="0" fontId="10" fillId="0" borderId="48" xfId="6" applyFont="1" applyBorder="1" applyAlignment="1">
      <alignment horizontal="left" vertical="center" wrapText="1"/>
    </xf>
    <xf numFmtId="0" fontId="10" fillId="2" borderId="29" xfId="6" applyFont="1" applyFill="1" applyBorder="1" applyAlignment="1">
      <alignment horizontal="center" vertical="center" wrapText="1"/>
    </xf>
    <xf numFmtId="0" fontId="10" fillId="2" borderId="48" xfId="6" applyFont="1" applyFill="1" applyBorder="1" applyAlignment="1">
      <alignment horizontal="center" vertical="center" wrapText="1"/>
    </xf>
    <xf numFmtId="0" fontId="10" fillId="0" borderId="28" xfId="6" applyFont="1" applyBorder="1" applyAlignment="1">
      <alignment horizontal="left" vertical="center" wrapText="1"/>
    </xf>
    <xf numFmtId="0" fontId="10" fillId="0" borderId="3" xfId="6" applyFont="1" applyBorder="1" applyAlignment="1">
      <alignment horizontal="left" vertical="center" wrapText="1"/>
    </xf>
    <xf numFmtId="0" fontId="10" fillId="0" borderId="30" xfId="6" applyFont="1" applyBorder="1" applyAlignment="1">
      <alignment horizontal="left" vertical="center" wrapText="1"/>
    </xf>
    <xf numFmtId="49" fontId="50" fillId="0" borderId="0" xfId="0" applyNumberFormat="1" applyFont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10" fillId="0" borderId="0" xfId="6" applyFont="1" applyAlignment="1">
      <alignment horizontal="center" vertical="center" wrapText="1"/>
    </xf>
    <xf numFmtId="0" fontId="10" fillId="0" borderId="0" xfId="6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LAQ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AA6ADUANgAgAFAATQAAAAAAAAAAAAAAAAAAAAAAAAAAAAAAAAAAAAAAAAAAAAAAAAAAAAAAAAAAAAAAAAAAAAAAAAAAAAAAAAAAAAAAAAAAAAAAAAAAAAAAAAAAAAAAAAAAAAAAAADpBwUAAQAMABAAOA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jU2MjJaMCMGCSqGSIb3DQEJBDEWBBQT9TRdZPQd+4ZXuS1I/BStIFGqIzArBgsqhkiG9w0BCRACDDEcMBowGDAWBBRE5xMFRVajmd/v2Zzf5CvSbEm8HjANBgkqhkiG9w0BAQEFAASCAQADG1C11LmiHTa+T0oV6kcRR5Kwj8+A1AHBMRDn3FFCq/+BX+4ZD0sB/tSuY6m7dfJKOG8S7OPi4859yXrp2Yn9aIUKBG6qykGkAbXCpY0KpWZJ+D+wUuamC9nGPsdk7swNmD0ZPFTSLmrHgdrU6tJ5QzdQbwebwThgU9MYpcVw+F+ZsZ/iNA85nFOMD5BPKUGyyX2rCQrNQJGD0Vmc0UdNgC2ehMlAvhSSsosg0Z1AnUKsY7ycd3W/JRe2VdgO4yzTHTDpNPAWHtQu+4sdkdSdmveSUqVsnSe0JqBO4bSQkN6c61PLroiQ4jvQUdr2WMuuj9WoxQN47HMDbDQtxNK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4</xdr:col>
          <xdr:colOff>63500</xdr:colOff>
          <xdr:row>102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12AC20C-8F82-80BE-3461-5BEAFB3068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8"/>
  <sheetViews>
    <sheetView view="pageBreakPreview" zoomScaleSheetLayoutView="100" workbookViewId="0"/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469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467</v>
      </c>
      <c r="E4" s="33"/>
    </row>
    <row r="5" spans="1:6" ht="46.15" customHeight="1">
      <c r="A5" s="13"/>
      <c r="B5" s="13"/>
      <c r="C5" s="13"/>
      <c r="D5" s="16" t="s">
        <v>256</v>
      </c>
      <c r="E5" s="33"/>
    </row>
    <row r="6" spans="1:6" ht="10.15" customHeight="1">
      <c r="A6" s="13"/>
      <c r="B6" s="13"/>
      <c r="C6" s="13"/>
      <c r="D6" s="13"/>
    </row>
    <row r="7" spans="1:6" s="7" customFormat="1" ht="21.75" customHeight="1">
      <c r="A7" s="549" t="s">
        <v>9</v>
      </c>
      <c r="B7" s="549"/>
      <c r="C7" s="549"/>
      <c r="D7" s="549"/>
    </row>
    <row r="8" spans="1:6" s="7" customFormat="1" ht="27.75" customHeight="1">
      <c r="A8" s="550" t="s">
        <v>472</v>
      </c>
      <c r="B8" s="550"/>
      <c r="C8" s="550"/>
      <c r="D8" s="550"/>
      <c r="F8" s="6"/>
    </row>
    <row r="9" spans="1:6" s="7" customFormat="1" ht="18" customHeight="1">
      <c r="A9" s="550" t="s">
        <v>259</v>
      </c>
      <c r="B9" s="550"/>
      <c r="C9" s="550"/>
      <c r="D9" s="550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51" t="s">
        <v>20</v>
      </c>
      <c r="C11" s="552"/>
      <c r="D11" s="273" t="s">
        <v>258</v>
      </c>
    </row>
    <row r="12" spans="1:6" ht="27" customHeight="1">
      <c r="A12" s="529" t="s">
        <v>1</v>
      </c>
      <c r="B12" s="531" t="s">
        <v>4</v>
      </c>
      <c r="C12" s="532"/>
      <c r="D12" s="297">
        <f>SUM(D13:D15,D16:D19,D22:D24)</f>
        <v>547420.29999999993</v>
      </c>
    </row>
    <row r="13" spans="1:6" s="1" customFormat="1" ht="36" customHeight="1">
      <c r="A13" s="275">
        <v>1</v>
      </c>
      <c r="B13" s="545" t="s">
        <v>276</v>
      </c>
      <c r="C13" s="546"/>
      <c r="D13" s="298">
        <v>411240.6</v>
      </c>
    </row>
    <row r="14" spans="1:6" s="1" customFormat="1" ht="22.15" customHeight="1">
      <c r="A14" s="275">
        <f>+A13+1</f>
        <v>2</v>
      </c>
      <c r="B14" s="545" t="s">
        <v>270</v>
      </c>
      <c r="C14" s="546"/>
      <c r="D14" s="299">
        <v>5300</v>
      </c>
    </row>
    <row r="15" spans="1:6" ht="33" customHeight="1">
      <c r="A15" s="275">
        <f>+A14+1</f>
        <v>3</v>
      </c>
      <c r="B15" s="547" t="s">
        <v>271</v>
      </c>
      <c r="C15" s="548"/>
      <c r="D15" s="298">
        <v>55000</v>
      </c>
    </row>
    <row r="16" spans="1:6" ht="36.75" hidden="1" customHeight="1">
      <c r="A16" s="275">
        <f>+A15+1</f>
        <v>4</v>
      </c>
      <c r="B16" s="547" t="s">
        <v>272</v>
      </c>
      <c r="C16" s="548"/>
      <c r="D16" s="298"/>
    </row>
    <row r="17" spans="1:5" ht="22.5" customHeight="1">
      <c r="A17" s="275">
        <f>+A15+1</f>
        <v>4</v>
      </c>
      <c r="B17" s="547" t="s">
        <v>50</v>
      </c>
      <c r="C17" s="548"/>
      <c r="D17" s="298">
        <v>740</v>
      </c>
    </row>
    <row r="18" spans="1:5" ht="22.5" hidden="1" customHeight="1">
      <c r="A18" s="275">
        <f>+A17+1</f>
        <v>5</v>
      </c>
      <c r="B18" s="547" t="s">
        <v>51</v>
      </c>
      <c r="C18" s="548"/>
      <c r="D18" s="298"/>
    </row>
    <row r="19" spans="1:5" ht="21" customHeight="1">
      <c r="A19" s="275">
        <f>+A17+1</f>
        <v>5</v>
      </c>
      <c r="B19" s="533" t="s">
        <v>52</v>
      </c>
      <c r="C19" s="534"/>
      <c r="D19" s="298">
        <f>SUM(D20:D21)</f>
        <v>73900</v>
      </c>
    </row>
    <row r="20" spans="1:5" s="279" customFormat="1" ht="20.25" customHeight="1">
      <c r="A20" s="49">
        <f>+A19+0.1</f>
        <v>5.0999999999999996</v>
      </c>
      <c r="B20" s="539" t="s">
        <v>48</v>
      </c>
      <c r="C20" s="540"/>
      <c r="D20" s="299">
        <v>73700</v>
      </c>
    </row>
    <row r="21" spans="1:5" s="279" customFormat="1" ht="20.25" customHeight="1">
      <c r="A21" s="49">
        <f>+A20+0.1</f>
        <v>5.1999999999999993</v>
      </c>
      <c r="B21" s="539" t="s">
        <v>49</v>
      </c>
      <c r="C21" s="540"/>
      <c r="D21" s="299">
        <v>200</v>
      </c>
    </row>
    <row r="22" spans="1:5" ht="21.75" customHeight="1">
      <c r="A22" s="275">
        <f>+A19+1</f>
        <v>6</v>
      </c>
      <c r="B22" s="547" t="s">
        <v>252</v>
      </c>
      <c r="C22" s="548"/>
      <c r="D22" s="298">
        <v>482</v>
      </c>
    </row>
    <row r="23" spans="1:5" ht="21.75" customHeight="1">
      <c r="A23" s="275">
        <f>+A22+1</f>
        <v>7</v>
      </c>
      <c r="B23" s="547" t="s">
        <v>310</v>
      </c>
      <c r="C23" s="548"/>
      <c r="D23" s="298">
        <v>700</v>
      </c>
    </row>
    <row r="24" spans="1:5" ht="21.75" customHeight="1">
      <c r="A24" s="275">
        <f>+A23+1</f>
        <v>8</v>
      </c>
      <c r="B24" s="547" t="s">
        <v>309</v>
      </c>
      <c r="C24" s="548"/>
      <c r="D24" s="298">
        <f>SUM(D25:D26)</f>
        <v>57.7</v>
      </c>
    </row>
    <row r="25" spans="1:5" ht="21.75" customHeight="1">
      <c r="A25" s="403">
        <f>+A24+0.1</f>
        <v>8.1</v>
      </c>
      <c r="B25" s="543" t="s">
        <v>311</v>
      </c>
      <c r="C25" s="544"/>
      <c r="D25" s="299">
        <v>7.7</v>
      </c>
    </row>
    <row r="26" spans="1:5" ht="21.75" customHeight="1">
      <c r="A26" s="403">
        <f t="shared" ref="A26" si="0">+A25+0.1</f>
        <v>8.1999999999999993</v>
      </c>
      <c r="B26" s="404" t="s">
        <v>312</v>
      </c>
      <c r="C26" s="405"/>
      <c r="D26" s="299">
        <v>50</v>
      </c>
    </row>
    <row r="27" spans="1:5" s="7" customFormat="1" ht="34.5" customHeight="1">
      <c r="A27" s="17" t="s">
        <v>2</v>
      </c>
      <c r="B27" s="541" t="s">
        <v>5</v>
      </c>
      <c r="C27" s="542"/>
      <c r="D27" s="297">
        <f>SUM(D28:D29,D33:D47,D52:D61,D63)</f>
        <v>539635.4</v>
      </c>
    </row>
    <row r="28" spans="1:5" s="1" customFormat="1" ht="22.5" customHeight="1">
      <c r="A28" s="275">
        <v>1</v>
      </c>
      <c r="B28" s="535" t="s">
        <v>14</v>
      </c>
      <c r="C28" s="536"/>
      <c r="D28" s="298">
        <f>384795+63</f>
        <v>384858</v>
      </c>
    </row>
    <row r="29" spans="1:5" s="1" customFormat="1" ht="22.5" customHeight="1">
      <c r="A29" s="275">
        <f>+A28+1</f>
        <v>2</v>
      </c>
      <c r="B29" s="535" t="s">
        <v>15</v>
      </c>
      <c r="C29" s="536"/>
      <c r="D29" s="298">
        <f>SUM(D30:D32)</f>
        <v>104700</v>
      </c>
    </row>
    <row r="30" spans="1:5" s="280" customFormat="1" ht="21.75" customHeight="1">
      <c r="A30" s="49">
        <f>+A29+0.1</f>
        <v>2.1</v>
      </c>
      <c r="B30" s="539" t="s">
        <v>71</v>
      </c>
      <c r="C30" s="540"/>
      <c r="D30" s="299">
        <v>23800</v>
      </c>
    </row>
    <row r="31" spans="1:5" s="280" customFormat="1" ht="21.75" customHeight="1">
      <c r="A31" s="49">
        <f t="shared" ref="A31:A32" si="1">+A30+0.1</f>
        <v>2.2000000000000002</v>
      </c>
      <c r="B31" s="539" t="s">
        <v>46</v>
      </c>
      <c r="C31" s="540"/>
      <c r="D31" s="299">
        <v>7200</v>
      </c>
      <c r="E31" s="281"/>
    </row>
    <row r="32" spans="1:5" s="280" customFormat="1" ht="21.75" customHeight="1">
      <c r="A32" s="49">
        <f t="shared" si="1"/>
        <v>2.3000000000000003</v>
      </c>
      <c r="B32" s="539" t="s">
        <v>47</v>
      </c>
      <c r="C32" s="540"/>
      <c r="D32" s="299">
        <v>73700</v>
      </c>
    </row>
    <row r="33" spans="1:4" s="1" customFormat="1" ht="21.75" customHeight="1">
      <c r="A33" s="275">
        <f>+A29+1</f>
        <v>3</v>
      </c>
      <c r="B33" s="535" t="s">
        <v>17</v>
      </c>
      <c r="C33" s="536"/>
      <c r="D33" s="298">
        <v>4682</v>
      </c>
    </row>
    <row r="34" spans="1:4" s="1" customFormat="1" ht="21.75" customHeight="1">
      <c r="A34" s="275">
        <f>+A33+1</f>
        <v>4</v>
      </c>
      <c r="B34" s="535" t="s">
        <v>16</v>
      </c>
      <c r="C34" s="536"/>
      <c r="D34" s="298">
        <v>2874</v>
      </c>
    </row>
    <row r="35" spans="1:4" s="1" customFormat="1" ht="21.75" customHeight="1">
      <c r="A35" s="275">
        <f>+A34+1</f>
        <v>5</v>
      </c>
      <c r="B35" s="535" t="s">
        <v>11</v>
      </c>
      <c r="C35" s="536"/>
      <c r="D35" s="298">
        <v>299</v>
      </c>
    </row>
    <row r="36" spans="1:4" s="2" customFormat="1" ht="21.75" customHeight="1">
      <c r="A36" s="275">
        <f t="shared" ref="A36:A47" si="2">+A35+1</f>
        <v>6</v>
      </c>
      <c r="B36" s="535" t="s">
        <v>10</v>
      </c>
      <c r="C36" s="536"/>
      <c r="D36" s="298">
        <v>570</v>
      </c>
    </row>
    <row r="37" spans="1:4" s="1" customFormat="1" ht="21.75" customHeight="1">
      <c r="A37" s="275">
        <f t="shared" si="2"/>
        <v>7</v>
      </c>
      <c r="B37" s="535" t="s">
        <v>273</v>
      </c>
      <c r="C37" s="536"/>
      <c r="D37" s="298">
        <f>850+550</f>
        <v>1400</v>
      </c>
    </row>
    <row r="38" spans="1:4" s="1" customFormat="1" ht="21.75" hidden="1" customHeight="1">
      <c r="A38" s="275">
        <f t="shared" si="2"/>
        <v>8</v>
      </c>
      <c r="B38" s="535" t="s">
        <v>90</v>
      </c>
      <c r="C38" s="536"/>
      <c r="D38" s="298"/>
    </row>
    <row r="39" spans="1:4" s="1" customFormat="1" ht="21.75" customHeight="1">
      <c r="A39" s="275">
        <f>+A37+1</f>
        <v>8</v>
      </c>
      <c r="B39" s="535" t="s">
        <v>6</v>
      </c>
      <c r="C39" s="536"/>
      <c r="D39" s="298">
        <v>518.4</v>
      </c>
    </row>
    <row r="40" spans="1:4" s="1" customFormat="1" ht="21.75" customHeight="1">
      <c r="A40" s="275">
        <f t="shared" si="2"/>
        <v>9</v>
      </c>
      <c r="B40" s="535" t="s">
        <v>53</v>
      </c>
      <c r="C40" s="536"/>
      <c r="D40" s="298">
        <v>60</v>
      </c>
    </row>
    <row r="41" spans="1:4" s="1" customFormat="1" ht="21.75" hidden="1" customHeight="1">
      <c r="A41" s="275">
        <f t="shared" si="2"/>
        <v>10</v>
      </c>
      <c r="B41" s="535" t="s">
        <v>64</v>
      </c>
      <c r="C41" s="536"/>
      <c r="D41" s="298"/>
    </row>
    <row r="42" spans="1:4" s="1" customFormat="1" ht="22.5" customHeight="1">
      <c r="A42" s="275">
        <f>+A40+1</f>
        <v>10</v>
      </c>
      <c r="B42" s="535" t="s">
        <v>54</v>
      </c>
      <c r="C42" s="536"/>
      <c r="D42" s="298">
        <v>120</v>
      </c>
    </row>
    <row r="43" spans="1:4" s="1" customFormat="1" ht="22.5" customHeight="1">
      <c r="A43" s="275">
        <f t="shared" si="2"/>
        <v>11</v>
      </c>
      <c r="B43" s="535" t="s">
        <v>42</v>
      </c>
      <c r="C43" s="536"/>
      <c r="D43" s="298">
        <v>80</v>
      </c>
    </row>
    <row r="44" spans="1:4" s="2" customFormat="1" ht="22.5" hidden="1" customHeight="1">
      <c r="A44" s="275">
        <f t="shared" si="2"/>
        <v>12</v>
      </c>
      <c r="B44" s="535" t="s">
        <v>27</v>
      </c>
      <c r="C44" s="536"/>
      <c r="D44" s="298"/>
    </row>
    <row r="45" spans="1:4" s="2" customFormat="1" ht="22.5" customHeight="1">
      <c r="A45" s="275">
        <f>+A43+1</f>
        <v>12</v>
      </c>
      <c r="B45" s="535" t="s">
        <v>59</v>
      </c>
      <c r="C45" s="536"/>
      <c r="D45" s="298">
        <v>984</v>
      </c>
    </row>
    <row r="46" spans="1:4" s="2" customFormat="1" ht="22.5" customHeight="1">
      <c r="A46" s="275">
        <f t="shared" si="2"/>
        <v>13</v>
      </c>
      <c r="B46" s="535" t="s">
        <v>57</v>
      </c>
      <c r="C46" s="536"/>
      <c r="D46" s="298">
        <v>850</v>
      </c>
    </row>
    <row r="47" spans="1:4" s="1" customFormat="1" ht="24.75" customHeight="1">
      <c r="A47" s="275">
        <f t="shared" si="2"/>
        <v>14</v>
      </c>
      <c r="B47" s="535" t="s">
        <v>25</v>
      </c>
      <c r="C47" s="536"/>
      <c r="D47" s="298">
        <v>250</v>
      </c>
    </row>
    <row r="48" spans="1:4" s="282" customFormat="1" ht="18.75" hidden="1" customHeight="1">
      <c r="A48" s="49">
        <f>+A47+0.1</f>
        <v>14.1</v>
      </c>
      <c r="B48" s="537" t="s">
        <v>55</v>
      </c>
      <c r="C48" s="538"/>
      <c r="D48" s="299"/>
    </row>
    <row r="49" spans="1:4" s="282" customFormat="1" ht="18.75" hidden="1" customHeight="1">
      <c r="A49" s="49">
        <f t="shared" ref="A49:A51" si="3">+A48+0.1</f>
        <v>14.2</v>
      </c>
      <c r="B49" s="537" t="s">
        <v>56</v>
      </c>
      <c r="C49" s="538"/>
      <c r="D49" s="299"/>
    </row>
    <row r="50" spans="1:4" s="282" customFormat="1" ht="18.75" hidden="1" customHeight="1">
      <c r="A50" s="49">
        <f t="shared" si="3"/>
        <v>14.299999999999999</v>
      </c>
      <c r="B50" s="537" t="s">
        <v>87</v>
      </c>
      <c r="C50" s="538"/>
      <c r="D50" s="299"/>
    </row>
    <row r="51" spans="1:4" s="282" customFormat="1" ht="18.75" hidden="1" customHeight="1">
      <c r="A51" s="49">
        <f t="shared" si="3"/>
        <v>14.399999999999999</v>
      </c>
      <c r="B51" s="537" t="s">
        <v>275</v>
      </c>
      <c r="C51" s="538"/>
      <c r="D51" s="299"/>
    </row>
    <row r="52" spans="1:4" s="282" customFormat="1" ht="18.75" customHeight="1">
      <c r="A52" s="275">
        <f>+A47+1</f>
        <v>15</v>
      </c>
      <c r="B52" s="535" t="s">
        <v>60</v>
      </c>
      <c r="C52" s="536"/>
      <c r="D52" s="299">
        <v>120</v>
      </c>
    </row>
    <row r="53" spans="1:4" s="7" customFormat="1" ht="24.75" customHeight="1">
      <c r="A53" s="275">
        <f>+A52+1</f>
        <v>16</v>
      </c>
      <c r="B53" s="535" t="s">
        <v>36</v>
      </c>
      <c r="C53" s="536"/>
      <c r="D53" s="298">
        <v>2865</v>
      </c>
    </row>
    <row r="54" spans="1:4" s="7" customFormat="1" ht="21.75" hidden="1" customHeight="1">
      <c r="A54" s="275">
        <f>+A53+1</f>
        <v>17</v>
      </c>
      <c r="B54" s="535" t="s">
        <v>78</v>
      </c>
      <c r="C54" s="536"/>
      <c r="D54" s="298"/>
    </row>
    <row r="55" spans="1:4" s="7" customFormat="1" ht="21.75" hidden="1" customHeight="1">
      <c r="A55" s="275">
        <f>+A54+1</f>
        <v>18</v>
      </c>
      <c r="B55" s="535" t="s">
        <v>79</v>
      </c>
      <c r="C55" s="536"/>
      <c r="D55" s="298"/>
    </row>
    <row r="56" spans="1:4" s="7" customFormat="1" ht="21.75" hidden="1" customHeight="1">
      <c r="A56" s="275">
        <f>+A55+1</f>
        <v>19</v>
      </c>
      <c r="B56" s="535" t="s">
        <v>80</v>
      </c>
      <c r="C56" s="536"/>
      <c r="D56" s="298"/>
    </row>
    <row r="57" spans="1:4" s="7" customFormat="1" ht="21.75" customHeight="1">
      <c r="A57" s="275">
        <f>+A53+1</f>
        <v>17</v>
      </c>
      <c r="B57" s="535" t="s">
        <v>274</v>
      </c>
      <c r="C57" s="536"/>
      <c r="D57" s="298">
        <v>995</v>
      </c>
    </row>
    <row r="58" spans="1:4" s="7" customFormat="1" ht="21" customHeight="1">
      <c r="A58" s="275">
        <f t="shared" ref="A58:A59" si="4">+A57+1</f>
        <v>18</v>
      </c>
      <c r="B58" s="535" t="s">
        <v>81</v>
      </c>
      <c r="C58" s="536"/>
      <c r="D58" s="298">
        <v>820</v>
      </c>
    </row>
    <row r="59" spans="1:4" s="7" customFormat="1" ht="21" hidden="1" customHeight="1">
      <c r="A59" s="275">
        <f t="shared" si="4"/>
        <v>19</v>
      </c>
      <c r="B59" s="535" t="s">
        <v>88</v>
      </c>
      <c r="C59" s="536"/>
      <c r="D59" s="298"/>
    </row>
    <row r="60" spans="1:4" s="7" customFormat="1" ht="21" customHeight="1">
      <c r="A60" s="275">
        <f>+A58+1</f>
        <v>19</v>
      </c>
      <c r="B60" s="535" t="s">
        <v>251</v>
      </c>
      <c r="C60" s="536"/>
      <c r="D60" s="298">
        <v>950</v>
      </c>
    </row>
    <row r="61" spans="1:4" s="7" customFormat="1" ht="21" customHeight="1">
      <c r="A61" s="275">
        <f>+A60+1</f>
        <v>20</v>
      </c>
      <c r="B61" s="535" t="s">
        <v>58</v>
      </c>
      <c r="C61" s="536"/>
      <c r="D61" s="298">
        <v>6600</v>
      </c>
    </row>
    <row r="62" spans="1:4" s="7" customFormat="1" ht="21" customHeight="1">
      <c r="A62" s="49">
        <f>+A61+0.1</f>
        <v>20.100000000000001</v>
      </c>
      <c r="B62" s="537" t="s">
        <v>253</v>
      </c>
      <c r="C62" s="538"/>
      <c r="D62" s="300">
        <v>200</v>
      </c>
    </row>
    <row r="63" spans="1:4" ht="19.5" customHeight="1">
      <c r="A63" s="275">
        <f>+A61+1</f>
        <v>21</v>
      </c>
      <c r="B63" s="535" t="s">
        <v>83</v>
      </c>
      <c r="C63" s="536"/>
      <c r="D63" s="298">
        <f>SUM(D64:D76)</f>
        <v>25040</v>
      </c>
    </row>
    <row r="64" spans="1:4" s="283" customFormat="1" ht="22.5" hidden="1" customHeight="1">
      <c r="A64" s="49" t="s">
        <v>284</v>
      </c>
      <c r="B64" s="537" t="s">
        <v>86</v>
      </c>
      <c r="C64" s="538"/>
      <c r="D64" s="300"/>
    </row>
    <row r="65" spans="1:4" s="283" customFormat="1" ht="22.5" hidden="1" customHeight="1">
      <c r="A65" s="49" t="s">
        <v>285</v>
      </c>
      <c r="B65" s="537" t="s">
        <v>92</v>
      </c>
      <c r="C65" s="538"/>
      <c r="D65" s="300"/>
    </row>
    <row r="66" spans="1:4" s="283" customFormat="1" ht="22.5" hidden="1" customHeight="1">
      <c r="A66" s="49" t="s">
        <v>286</v>
      </c>
      <c r="B66" s="537" t="s">
        <v>156</v>
      </c>
      <c r="C66" s="538"/>
      <c r="D66" s="299"/>
    </row>
    <row r="67" spans="1:4" s="283" customFormat="1" ht="22.5" hidden="1" customHeight="1">
      <c r="A67" s="49" t="s">
        <v>287</v>
      </c>
      <c r="B67" s="537" t="s">
        <v>89</v>
      </c>
      <c r="C67" s="538"/>
      <c r="D67" s="299"/>
    </row>
    <row r="68" spans="1:4" s="232" customFormat="1" ht="22.5" hidden="1" customHeight="1">
      <c r="A68" s="49" t="s">
        <v>288</v>
      </c>
      <c r="B68" s="537" t="s">
        <v>51</v>
      </c>
      <c r="C68" s="538"/>
      <c r="D68" s="299"/>
    </row>
    <row r="69" spans="1:4" s="279" customFormat="1" ht="22.5" hidden="1" customHeight="1">
      <c r="A69" s="49" t="s">
        <v>289</v>
      </c>
      <c r="B69" s="537" t="s">
        <v>91</v>
      </c>
      <c r="C69" s="538"/>
      <c r="D69" s="299"/>
    </row>
    <row r="70" spans="1:4" s="279" customFormat="1" ht="22.5" hidden="1" customHeight="1">
      <c r="A70" s="49" t="s">
        <v>290</v>
      </c>
      <c r="B70" s="537" t="s">
        <v>155</v>
      </c>
      <c r="C70" s="538"/>
      <c r="D70" s="299"/>
    </row>
    <row r="71" spans="1:4" s="279" customFormat="1" ht="22.5" hidden="1" customHeight="1">
      <c r="A71" s="49" t="s">
        <v>291</v>
      </c>
      <c r="B71" s="537" t="s">
        <v>153</v>
      </c>
      <c r="C71" s="538"/>
      <c r="D71" s="299"/>
    </row>
    <row r="72" spans="1:4" s="279" customFormat="1" ht="22.5" customHeight="1">
      <c r="A72" s="49">
        <f>+A63+0.1</f>
        <v>21.1</v>
      </c>
      <c r="B72" s="537" t="s">
        <v>313</v>
      </c>
      <c r="C72" s="538"/>
      <c r="D72" s="299">
        <v>350</v>
      </c>
    </row>
    <row r="73" spans="1:4" s="279" customFormat="1" ht="22.5" customHeight="1">
      <c r="A73" s="49">
        <f t="shared" ref="A73:A76" si="5">+A64+0.1</f>
        <v>28.200000000000003</v>
      </c>
      <c r="B73" s="537" t="s">
        <v>314</v>
      </c>
      <c r="C73" s="538"/>
      <c r="D73" s="299">
        <v>980</v>
      </c>
    </row>
    <row r="74" spans="1:4" s="279" customFormat="1" ht="22.5" customHeight="1">
      <c r="A74" s="49">
        <f t="shared" si="5"/>
        <v>28.3</v>
      </c>
      <c r="B74" s="537" t="s">
        <v>272</v>
      </c>
      <c r="C74" s="538"/>
      <c r="D74" s="299">
        <v>21120</v>
      </c>
    </row>
    <row r="75" spans="1:4" s="279" customFormat="1" ht="22.5" customHeight="1">
      <c r="A75" s="49">
        <f t="shared" si="5"/>
        <v>28.400000000000002</v>
      </c>
      <c r="B75" s="537" t="s">
        <v>315</v>
      </c>
      <c r="C75" s="538"/>
      <c r="D75" s="299">
        <v>740</v>
      </c>
    </row>
    <row r="76" spans="1:4" s="279" customFormat="1" ht="22.5" customHeight="1">
      <c r="A76" s="49">
        <f t="shared" si="5"/>
        <v>28.5</v>
      </c>
      <c r="B76" s="537" t="s">
        <v>153</v>
      </c>
      <c r="C76" s="538"/>
      <c r="D76" s="299">
        <v>1850</v>
      </c>
    </row>
    <row r="77" spans="1:4" s="7" customFormat="1" ht="20.25" customHeight="1">
      <c r="A77" s="529" t="s">
        <v>3</v>
      </c>
      <c r="B77" s="531" t="s">
        <v>13</v>
      </c>
      <c r="C77" s="532"/>
      <c r="D77" s="297">
        <f>+D12-D27</f>
        <v>7784.8999999999069</v>
      </c>
    </row>
    <row r="78" spans="1:4" s="7" customFormat="1" ht="22.5" customHeight="1">
      <c r="A78" s="45"/>
      <c r="B78" s="46"/>
      <c r="C78" s="46"/>
      <c r="D78" s="47"/>
    </row>
    <row r="79" spans="1:4" s="7" customFormat="1" ht="22.5" customHeight="1">
      <c r="A79" s="45"/>
      <c r="B79" s="46"/>
      <c r="C79" s="46"/>
      <c r="D79" s="47"/>
    </row>
    <row r="80" spans="1:4" s="7" customFormat="1" ht="22.5" hidden="1" customHeight="1">
      <c r="A80" s="45"/>
      <c r="B80" s="46"/>
      <c r="C80" s="46"/>
      <c r="D80" s="47"/>
    </row>
    <row r="81" spans="1:4" s="7" customFormat="1" hidden="1">
      <c r="A81" s="21"/>
      <c r="B81" s="21" t="s">
        <v>68</v>
      </c>
      <c r="C81" s="21"/>
      <c r="D81" s="272"/>
    </row>
    <row r="82" spans="1:4" hidden="1">
      <c r="B82" s="23" t="s">
        <v>18</v>
      </c>
      <c r="C82" s="23"/>
      <c r="D82" s="20" t="s">
        <v>19</v>
      </c>
    </row>
    <row r="83" spans="1:4" hidden="1">
      <c r="A83" s="13"/>
      <c r="B83" s="14"/>
      <c r="C83" s="14"/>
    </row>
    <row r="84" spans="1:4" hidden="1">
      <c r="A84" s="13"/>
      <c r="B84" s="284" t="s">
        <v>69</v>
      </c>
      <c r="C84" s="13"/>
      <c r="D84" s="272"/>
    </row>
    <row r="85" spans="1:4" hidden="1">
      <c r="A85" s="13"/>
      <c r="B85" s="13"/>
      <c r="C85" s="13"/>
      <c r="D85" s="20" t="s">
        <v>19</v>
      </c>
    </row>
    <row r="86" spans="1:4" hidden="1">
      <c r="A86" s="13"/>
      <c r="B86" s="14" t="s">
        <v>12</v>
      </c>
      <c r="C86" s="14"/>
      <c r="D86" s="15"/>
    </row>
    <row r="87" spans="1:4" s="528" customFormat="1" ht="105" customHeight="1">
      <c r="A87" s="527"/>
      <c r="B87" s="527" t="s">
        <v>254</v>
      </c>
      <c r="C87" s="527"/>
      <c r="D87" s="527" t="s">
        <v>255</v>
      </c>
    </row>
    <row r="88" spans="1:4">
      <c r="A88" s="13"/>
      <c r="B88" s="13"/>
      <c r="C88" s="13"/>
      <c r="D88" s="15"/>
    </row>
    <row r="89" spans="1:4">
      <c r="A89" s="13"/>
      <c r="B89" s="13"/>
      <c r="C89" s="13"/>
      <c r="D89" s="15"/>
    </row>
    <row r="90" spans="1:4">
      <c r="A90" s="13"/>
      <c r="B90" s="13"/>
      <c r="C90" s="13"/>
      <c r="D90" s="13"/>
    </row>
    <row r="91" spans="1:4">
      <c r="A91" s="14"/>
      <c r="B91" s="14"/>
      <c r="C91" s="14"/>
      <c r="D91" s="14"/>
    </row>
    <row r="92" spans="1:4">
      <c r="A92" s="14"/>
      <c r="B92" s="14"/>
      <c r="C92" s="14"/>
      <c r="D92" s="14"/>
    </row>
    <row r="93" spans="1:4">
      <c r="A93" s="14"/>
      <c r="B93" s="14"/>
      <c r="C93" s="14"/>
      <c r="D93" s="14"/>
    </row>
    <row r="94" spans="1:4">
      <c r="A94" s="14"/>
      <c r="B94" s="14"/>
      <c r="C94" s="14"/>
      <c r="D94" s="14"/>
    </row>
    <row r="95" spans="1:4">
      <c r="A95" s="14"/>
      <c r="B95" s="14"/>
      <c r="C95" s="14"/>
      <c r="D95" s="13"/>
    </row>
    <row r="96" spans="1:4">
      <c r="A96" s="13"/>
      <c r="B96" s="13"/>
      <c r="C96" s="13"/>
      <c r="D96" s="15"/>
    </row>
    <row r="97" spans="1:4" ht="12.75" customHeight="1">
      <c r="A97" s="14"/>
      <c r="B97" s="24"/>
      <c r="C97" s="24"/>
      <c r="D97" s="25"/>
    </row>
    <row r="98" spans="1:4" ht="12.75" customHeight="1">
      <c r="A98" s="14"/>
      <c r="B98" s="24"/>
      <c r="C98" s="24"/>
      <c r="D98" s="24"/>
    </row>
    <row r="99" spans="1:4">
      <c r="A99" s="14"/>
      <c r="B99" s="24"/>
      <c r="C99" s="24"/>
      <c r="D99" s="24"/>
    </row>
    <row r="100" spans="1:4">
      <c r="A100" s="14"/>
      <c r="B100" s="26"/>
      <c r="C100" s="26"/>
      <c r="D100" s="24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27"/>
      <c r="B104" s="26"/>
      <c r="C104" s="26"/>
      <c r="D104" s="24"/>
    </row>
    <row r="105" spans="1:4">
      <c r="A105" s="27"/>
      <c r="B105" s="26"/>
      <c r="C105" s="26"/>
      <c r="D105" s="24"/>
    </row>
    <row r="106" spans="1:4">
      <c r="A106" s="27"/>
      <c r="B106" s="26"/>
      <c r="C106" s="26"/>
      <c r="D106" s="24"/>
    </row>
    <row r="107" spans="1:4">
      <c r="A107" s="27"/>
      <c r="B107" s="26"/>
      <c r="C107" s="26"/>
      <c r="D107" s="24"/>
    </row>
    <row r="108" spans="1:4">
      <c r="A108" s="27"/>
      <c r="B108" s="26"/>
      <c r="C108" s="26"/>
      <c r="D108" s="24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8"/>
    </row>
    <row r="113" spans="1:4">
      <c r="A113" s="14"/>
      <c r="B113" s="26"/>
      <c r="C113" s="26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9"/>
      <c r="C123" s="29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</row>
    <row r="126" spans="1:4">
      <c r="A126" s="14"/>
      <c r="B126" s="26"/>
      <c r="C126" s="26"/>
    </row>
    <row r="127" spans="1:4">
      <c r="A127" s="14"/>
      <c r="B127" s="26"/>
      <c r="C127" s="26"/>
    </row>
    <row r="129" spans="2:3">
      <c r="B129" s="26"/>
      <c r="C129" s="26"/>
    </row>
    <row r="131" spans="2:3">
      <c r="B131" s="26"/>
      <c r="C131" s="26"/>
    </row>
    <row r="248" spans="1:1">
      <c r="A248" s="20" t="s">
        <v>0</v>
      </c>
    </row>
  </sheetData>
  <mergeCells count="69">
    <mergeCell ref="B74:C74"/>
    <mergeCell ref="B76:C76"/>
    <mergeCell ref="B13:C13"/>
    <mergeCell ref="B15:C15"/>
    <mergeCell ref="A7:D7"/>
    <mergeCell ref="A8:D8"/>
    <mergeCell ref="A9:D9"/>
    <mergeCell ref="B11:C11"/>
    <mergeCell ref="B12:C12"/>
    <mergeCell ref="B14:C14"/>
    <mergeCell ref="B17:C17"/>
    <mergeCell ref="B18:C18"/>
    <mergeCell ref="B22:C22"/>
    <mergeCell ref="B24:C24"/>
    <mergeCell ref="B16:C16"/>
    <mergeCell ref="B23:C23"/>
    <mergeCell ref="B20:C20"/>
    <mergeCell ref="B21:C21"/>
    <mergeCell ref="B27:C27"/>
    <mergeCell ref="B28:C28"/>
    <mergeCell ref="B25:C25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4:C64"/>
    <mergeCell ref="B51:C51"/>
    <mergeCell ref="B58:C58"/>
    <mergeCell ref="B56:C56"/>
    <mergeCell ref="B55:C55"/>
    <mergeCell ref="B54:C54"/>
    <mergeCell ref="B53:C53"/>
    <mergeCell ref="B52:C52"/>
    <mergeCell ref="B61:C61"/>
    <mergeCell ref="B62:C62"/>
    <mergeCell ref="B77:C77"/>
    <mergeCell ref="B19:C19"/>
    <mergeCell ref="B57:C57"/>
    <mergeCell ref="B72:C72"/>
    <mergeCell ref="B73:C73"/>
    <mergeCell ref="B75:C75"/>
    <mergeCell ref="B71:C71"/>
    <mergeCell ref="B63:C63"/>
    <mergeCell ref="B60:C60"/>
    <mergeCell ref="B59:C59"/>
    <mergeCell ref="B68:C68"/>
    <mergeCell ref="B69:C69"/>
    <mergeCell ref="B70:C70"/>
    <mergeCell ref="B65:C65"/>
    <mergeCell ref="B66:C66"/>
    <mergeCell ref="B67:C67"/>
  </mergeCells>
  <phoneticPr fontId="0" type="noConversion"/>
  <pageMargins left="0.25" right="0.25" top="0.75" bottom="0.75" header="0.3" footer="0.3"/>
  <pageSetup paperSize="9" scale="83" fitToHeight="0" orientation="portrait" r:id="rId1"/>
  <headerFooter alignWithMargins="0"/>
  <rowBreaks count="1" manualBreakCount="1">
    <brk id="1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H267"/>
  <sheetViews>
    <sheetView tabSelected="1" view="pageBreakPreview" topLeftCell="A66" zoomScaleNormal="100" zoomScaleSheetLayoutView="100" workbookViewId="0">
      <selection activeCell="C103" sqref="C103:D103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09" customWidth="1"/>
    <col min="4" max="4" width="19.28515625" style="309" customWidth="1"/>
    <col min="5" max="6" width="14.5703125" style="309" customWidth="1"/>
    <col min="7" max="7" width="0.140625" style="208" customWidth="1"/>
    <col min="8" max="8" width="9.85546875" style="208" bestFit="1" customWidth="1"/>
    <col min="9" max="16384" width="9.140625" style="208"/>
  </cols>
  <sheetData>
    <row r="1" spans="1:8" s="10" customFormat="1">
      <c r="A1" s="13"/>
      <c r="B1" s="14"/>
      <c r="C1" s="14"/>
      <c r="D1" s="14"/>
      <c r="E1" s="14"/>
      <c r="F1" s="14" t="s">
        <v>470</v>
      </c>
      <c r="G1" s="296"/>
    </row>
    <row r="2" spans="1:8" s="10" customFormat="1">
      <c r="A2" s="13"/>
      <c r="B2" s="13"/>
      <c r="C2" s="14"/>
      <c r="D2" s="14"/>
      <c r="E2" s="14"/>
      <c r="F2" s="15" t="s">
        <v>7</v>
      </c>
    </row>
    <row r="3" spans="1:8" s="10" customFormat="1" ht="17.25" customHeight="1">
      <c r="A3" s="13"/>
      <c r="B3" s="13"/>
      <c r="C3" s="14"/>
      <c r="D3" s="14"/>
      <c r="E3" s="14"/>
      <c r="F3" s="15" t="s">
        <v>8</v>
      </c>
    </row>
    <row r="4" spans="1:8" ht="27" customHeight="1">
      <c r="A4" s="33"/>
      <c r="B4" s="33"/>
      <c r="C4" s="31"/>
      <c r="D4" s="31"/>
      <c r="E4" s="31"/>
      <c r="F4" s="16" t="s">
        <v>468</v>
      </c>
    </row>
    <row r="5" spans="1:8" ht="40.15" customHeight="1">
      <c r="A5" s="33"/>
      <c r="B5" s="33"/>
      <c r="C5" s="31"/>
      <c r="D5" s="31"/>
      <c r="E5" s="31"/>
      <c r="F5" s="16" t="s">
        <v>256</v>
      </c>
    </row>
    <row r="6" spans="1:8">
      <c r="A6" s="13"/>
      <c r="B6" s="13"/>
      <c r="C6" s="14"/>
      <c r="D6" s="14"/>
      <c r="E6" s="14"/>
      <c r="F6" s="14"/>
    </row>
    <row r="7" spans="1:8" ht="20.25">
      <c r="A7" s="549" t="s">
        <v>9</v>
      </c>
      <c r="B7" s="549"/>
      <c r="C7" s="549"/>
      <c r="D7" s="549"/>
      <c r="E7" s="549"/>
      <c r="F7" s="549"/>
    </row>
    <row r="8" spans="1:8" ht="20.25">
      <c r="A8" s="549" t="str">
        <f>+'Ekamutner ev caxser'!A8</f>
        <v xml:space="preserve">ԵՐԵՎԱՆԻ «ԴԱՎԹԱՇԵՆ» ԱՌՈՂՋՈՒԹՅԱՆ ԿԵՆՏՐՈՆ ՓԲԸ-Ի  </v>
      </c>
      <c r="B8" s="549"/>
      <c r="C8" s="549"/>
      <c r="D8" s="549"/>
      <c r="E8" s="549"/>
      <c r="F8" s="549"/>
    </row>
    <row r="9" spans="1:8" ht="20.25">
      <c r="A9" s="549" t="s">
        <v>260</v>
      </c>
      <c r="B9" s="549"/>
      <c r="C9" s="549"/>
      <c r="D9" s="549"/>
      <c r="E9" s="549"/>
      <c r="F9" s="549"/>
    </row>
    <row r="10" spans="1:8" ht="12.6" customHeight="1">
      <c r="A10" s="14"/>
      <c r="B10" s="14"/>
      <c r="C10" s="14"/>
      <c r="D10" s="14"/>
      <c r="E10" s="14"/>
      <c r="F10" s="14"/>
    </row>
    <row r="11" spans="1:8">
      <c r="A11" s="13"/>
      <c r="B11" s="13"/>
      <c r="C11" s="14"/>
      <c r="D11" s="14"/>
      <c r="E11" s="14"/>
      <c r="F11" s="408" t="s">
        <v>41</v>
      </c>
    </row>
    <row r="12" spans="1:8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8" s="201" customFormat="1" ht="34.5">
      <c r="A13" s="17" t="s">
        <v>1</v>
      </c>
      <c r="B13" s="19" t="s">
        <v>40</v>
      </c>
      <c r="C13" s="301">
        <f>+F13</f>
        <v>33888</v>
      </c>
      <c r="D13" s="301">
        <f>+F13</f>
        <v>33888</v>
      </c>
      <c r="E13" s="301">
        <f>+F13</f>
        <v>33888</v>
      </c>
      <c r="F13" s="302">
        <f>+'DT KT'!C99</f>
        <v>33888</v>
      </c>
    </row>
    <row r="14" spans="1:8" s="201" customFormat="1" ht="34.5">
      <c r="A14" s="17" t="s">
        <v>2</v>
      </c>
      <c r="B14" s="19" t="s">
        <v>263</v>
      </c>
      <c r="C14" s="303">
        <f>SUM(C15:C26)</f>
        <v>86954</v>
      </c>
      <c r="D14" s="303">
        <f>SUM(D15:D26)</f>
        <v>218608.8</v>
      </c>
      <c r="E14" s="303">
        <f t="shared" ref="E14:F14" si="0">SUM(E15:E26)</f>
        <v>347582.3</v>
      </c>
      <c r="F14" s="303">
        <f t="shared" si="0"/>
        <v>505626.39999999997</v>
      </c>
      <c r="H14" s="406"/>
    </row>
    <row r="15" spans="1:8" ht="34.5">
      <c r="A15" s="275">
        <v>1</v>
      </c>
      <c r="B15" s="286" t="s">
        <v>276</v>
      </c>
      <c r="C15" s="304">
        <v>58007.1</v>
      </c>
      <c r="D15" s="304">
        <v>166350</v>
      </c>
      <c r="E15" s="304">
        <v>274238.5</v>
      </c>
      <c r="F15" s="304">
        <f>+'Ekamutner ev caxser'!D13</f>
        <v>411240.6</v>
      </c>
    </row>
    <row r="16" spans="1:8" ht="34.5">
      <c r="A16" s="275">
        <f>+A15+1</f>
        <v>2</v>
      </c>
      <c r="B16" s="287" t="s">
        <v>270</v>
      </c>
      <c r="C16" s="304">
        <v>5.9</v>
      </c>
      <c r="D16" s="304">
        <v>1650</v>
      </c>
      <c r="E16" s="304">
        <v>3640</v>
      </c>
      <c r="F16" s="304">
        <f>+'Ekamutner ev caxser'!D14</f>
        <v>5300</v>
      </c>
    </row>
    <row r="17" spans="1:7" s="6" customFormat="1" ht="34.5">
      <c r="A17" s="275">
        <f>+A16+1</f>
        <v>3</v>
      </c>
      <c r="B17" s="287" t="s">
        <v>271</v>
      </c>
      <c r="C17" s="308">
        <v>10410.799999999999</v>
      </c>
      <c r="D17" s="308">
        <v>27500</v>
      </c>
      <c r="E17" s="308">
        <v>40200</v>
      </c>
      <c r="F17" s="304">
        <f>+'Ekamutner ev caxser'!D15</f>
        <v>55000</v>
      </c>
    </row>
    <row r="18" spans="1:7" s="6" customFormat="1" ht="34.5" hidden="1">
      <c r="A18" s="275">
        <v>3</v>
      </c>
      <c r="B18" s="287" t="s">
        <v>272</v>
      </c>
      <c r="C18" s="308"/>
      <c r="D18" s="308"/>
      <c r="E18" s="308"/>
      <c r="F18" s="304">
        <f>+'Ekamutner ev caxser'!D16</f>
        <v>0</v>
      </c>
    </row>
    <row r="19" spans="1:7" s="6" customFormat="1">
      <c r="A19" s="275">
        <f>A17+1</f>
        <v>4</v>
      </c>
      <c r="B19" s="287" t="s">
        <v>50</v>
      </c>
      <c r="C19" s="308">
        <v>212.5</v>
      </c>
      <c r="D19" s="308">
        <v>535</v>
      </c>
      <c r="E19" s="308">
        <v>650</v>
      </c>
      <c r="F19" s="304">
        <f>+'Ekamutner ev caxser'!D17</f>
        <v>740</v>
      </c>
    </row>
    <row r="20" spans="1:7" s="6" customFormat="1" hidden="1">
      <c r="A20" s="275">
        <v>5</v>
      </c>
      <c r="B20" s="287" t="s">
        <v>51</v>
      </c>
      <c r="C20" s="308"/>
      <c r="D20" s="308"/>
      <c r="E20" s="308"/>
      <c r="F20" s="304"/>
    </row>
    <row r="21" spans="1:7" s="6" customFormat="1" hidden="1">
      <c r="A21" s="275">
        <v>6</v>
      </c>
      <c r="B21" s="277" t="s">
        <v>22</v>
      </c>
      <c r="C21" s="304"/>
      <c r="D21" s="304"/>
      <c r="E21" s="304"/>
      <c r="F21" s="304"/>
    </row>
    <row r="22" spans="1:7">
      <c r="A22" s="275">
        <f>+A19+1</f>
        <v>5</v>
      </c>
      <c r="B22" s="287" t="s">
        <v>252</v>
      </c>
      <c r="C22" s="304">
        <v>106.3</v>
      </c>
      <c r="D22" s="304">
        <v>160</v>
      </c>
      <c r="E22" s="304">
        <v>250</v>
      </c>
      <c r="F22" s="304">
        <f>+'Ekamutner ev caxser'!D22</f>
        <v>482</v>
      </c>
    </row>
    <row r="23" spans="1:7" ht="34.5">
      <c r="A23" s="275">
        <f t="shared" ref="A23:A26" si="1">+A20+1</f>
        <v>6</v>
      </c>
      <c r="B23" s="287" t="s">
        <v>310</v>
      </c>
      <c r="C23" s="304">
        <v>92.4</v>
      </c>
      <c r="D23" s="304">
        <v>260</v>
      </c>
      <c r="E23" s="304">
        <v>450</v>
      </c>
      <c r="F23" s="304">
        <v>700</v>
      </c>
    </row>
    <row r="24" spans="1:7">
      <c r="A24" s="275">
        <f t="shared" si="1"/>
        <v>7</v>
      </c>
      <c r="B24" s="287" t="s">
        <v>316</v>
      </c>
      <c r="C24" s="304">
        <v>3000</v>
      </c>
      <c r="D24" s="304">
        <v>7000</v>
      </c>
      <c r="E24" s="304">
        <v>13000</v>
      </c>
      <c r="F24" s="304">
        <v>17000</v>
      </c>
    </row>
    <row r="25" spans="1:7">
      <c r="A25" s="275">
        <f t="shared" si="1"/>
        <v>6</v>
      </c>
      <c r="B25" s="287" t="s">
        <v>22</v>
      </c>
      <c r="C25" s="304">
        <v>15113.8</v>
      </c>
      <c r="D25" s="304">
        <v>15113.8</v>
      </c>
      <c r="E25" s="304">
        <v>15113.8</v>
      </c>
      <c r="F25" s="304">
        <v>15113.8</v>
      </c>
    </row>
    <row r="26" spans="1:7">
      <c r="A26" s="275">
        <f t="shared" si="1"/>
        <v>7</v>
      </c>
      <c r="B26" s="287" t="s">
        <v>309</v>
      </c>
      <c r="C26" s="304">
        <f>SUM(C27:C28)</f>
        <v>5.2</v>
      </c>
      <c r="D26" s="304">
        <f t="shared" ref="D26:F26" si="2">SUM(D27:D28)</f>
        <v>40</v>
      </c>
      <c r="E26" s="304">
        <f t="shared" si="2"/>
        <v>40</v>
      </c>
      <c r="F26" s="304">
        <f t="shared" si="2"/>
        <v>50</v>
      </c>
    </row>
    <row r="27" spans="1:7">
      <c r="A27" s="403">
        <f>+A26+0.1</f>
        <v>7.1</v>
      </c>
      <c r="B27" s="404" t="s">
        <v>312</v>
      </c>
      <c r="C27" s="306">
        <v>5.2</v>
      </c>
      <c r="D27" s="312">
        <v>40</v>
      </c>
      <c r="E27" s="312">
        <v>40</v>
      </c>
      <c r="F27" s="306">
        <f>+'Ekamutner ev caxser'!D26</f>
        <v>50</v>
      </c>
    </row>
    <row r="28" spans="1:7" hidden="1">
      <c r="A28" s="275"/>
      <c r="B28" s="277"/>
      <c r="C28" s="308"/>
      <c r="D28" s="308"/>
      <c r="E28" s="308"/>
      <c r="F28" s="304"/>
    </row>
    <row r="29" spans="1:7" s="201" customFormat="1" ht="34.5">
      <c r="A29" s="17" t="s">
        <v>3</v>
      </c>
      <c r="B29" s="19" t="s">
        <v>23</v>
      </c>
      <c r="C29" s="303">
        <f>+C30+C81+C90</f>
        <v>88014.2</v>
      </c>
      <c r="D29" s="303">
        <f t="shared" ref="D29:F29" si="3">+D30+D81+D90</f>
        <v>205646.3</v>
      </c>
      <c r="E29" s="303">
        <f t="shared" si="3"/>
        <v>335818.19999999995</v>
      </c>
      <c r="F29" s="303">
        <f t="shared" si="3"/>
        <v>498077.30000000005</v>
      </c>
    </row>
    <row r="30" spans="1:7" s="201" customFormat="1">
      <c r="A30" s="17"/>
      <c r="B30" s="19" t="s">
        <v>24</v>
      </c>
      <c r="C30" s="303">
        <f>SUM(C31,C33,C36:C56,C60:C68)</f>
        <v>88014.2</v>
      </c>
      <c r="D30" s="303">
        <f>SUM(D31,D33,D36:D56,D60:D68)</f>
        <v>202506.3</v>
      </c>
      <c r="E30" s="303">
        <f>SUM(E31,E33,E36:E56,E60:E68)</f>
        <v>327607.99999999994</v>
      </c>
      <c r="F30" s="303">
        <f>SUM(F31,F33,F36:F56,F60:F68)</f>
        <v>482287.10000000003</v>
      </c>
    </row>
    <row r="31" spans="1:7" s="201" customFormat="1" ht="34.5">
      <c r="A31" s="275">
        <v>1</v>
      </c>
      <c r="B31" s="277" t="s">
        <v>14</v>
      </c>
      <c r="C31" s="308">
        <f>56918.3+12</f>
        <v>56930.3</v>
      </c>
      <c r="D31" s="308">
        <f>148399+30</f>
        <v>148429</v>
      </c>
      <c r="E31" s="308">
        <f>253838+48</f>
        <v>253886</v>
      </c>
      <c r="F31" s="304">
        <f>+'Ekamutner ev caxser'!D28</f>
        <v>384858</v>
      </c>
      <c r="G31" s="270"/>
    </row>
    <row r="32" spans="1:7" s="201" customFormat="1" ht="33">
      <c r="A32" s="403">
        <v>1.1000000000000001</v>
      </c>
      <c r="B32" s="43" t="s">
        <v>318</v>
      </c>
      <c r="C32" s="312">
        <v>360</v>
      </c>
      <c r="D32" s="312">
        <v>1800</v>
      </c>
      <c r="E32" s="312">
        <v>2520</v>
      </c>
      <c r="F32" s="306">
        <v>3960</v>
      </c>
      <c r="G32" s="270"/>
    </row>
    <row r="33" spans="1:7" ht="38.25" customHeight="1">
      <c r="A33" s="275">
        <f>+A31+1</f>
        <v>2</v>
      </c>
      <c r="B33" s="277" t="s">
        <v>15</v>
      </c>
      <c r="C33" s="314">
        <f>SUM(C34:C35)</f>
        <v>3049.7000000000003</v>
      </c>
      <c r="D33" s="314">
        <f t="shared" ref="D33:F33" si="4">SUM(D34:D35)</f>
        <v>12607</v>
      </c>
      <c r="E33" s="314">
        <f t="shared" si="4"/>
        <v>22360</v>
      </c>
      <c r="F33" s="314">
        <f t="shared" si="4"/>
        <v>31000</v>
      </c>
    </row>
    <row r="34" spans="1:7" s="316" customFormat="1" ht="16.5">
      <c r="A34" s="49">
        <f>+A33+0.1</f>
        <v>2.1</v>
      </c>
      <c r="B34" s="220" t="s">
        <v>71</v>
      </c>
      <c r="C34" s="312">
        <v>2631.4</v>
      </c>
      <c r="D34" s="312">
        <v>9450</v>
      </c>
      <c r="E34" s="312">
        <v>17010</v>
      </c>
      <c r="F34" s="306">
        <f>+'Ekamutner ev caxser'!D30</f>
        <v>23800</v>
      </c>
      <c r="G34" s="315"/>
    </row>
    <row r="35" spans="1:7" s="317" customFormat="1" ht="16.5">
      <c r="A35" s="49">
        <f>+A34+0.1</f>
        <v>2.2000000000000002</v>
      </c>
      <c r="B35" s="220" t="s">
        <v>46</v>
      </c>
      <c r="C35" s="312">
        <v>418.3</v>
      </c>
      <c r="D35" s="312">
        <v>3157</v>
      </c>
      <c r="E35" s="312">
        <v>5350</v>
      </c>
      <c r="F35" s="306">
        <f>+'Ekamutner ev caxser'!D31</f>
        <v>7200</v>
      </c>
      <c r="G35" s="315"/>
    </row>
    <row r="36" spans="1:7">
      <c r="A36" s="275">
        <f>+A33+1</f>
        <v>3</v>
      </c>
      <c r="B36" s="277" t="s">
        <v>17</v>
      </c>
      <c r="C36" s="308">
        <v>2042</v>
      </c>
      <c r="D36" s="308">
        <v>2650</v>
      </c>
      <c r="E36" s="308">
        <v>2650</v>
      </c>
      <c r="F36" s="304">
        <f>+'Ekamutner ev caxser'!D33</f>
        <v>4682</v>
      </c>
      <c r="G36" s="270"/>
    </row>
    <row r="37" spans="1:7">
      <c r="A37" s="275">
        <f>+A36+1</f>
        <v>4</v>
      </c>
      <c r="B37" s="277" t="s">
        <v>16</v>
      </c>
      <c r="C37" s="308">
        <v>724.5</v>
      </c>
      <c r="D37" s="308">
        <v>1450</v>
      </c>
      <c r="E37" s="308">
        <v>2149</v>
      </c>
      <c r="F37" s="304">
        <f>+'Ekamutner ev caxser'!D34</f>
        <v>2874</v>
      </c>
      <c r="G37" s="270"/>
    </row>
    <row r="38" spans="1:7">
      <c r="A38" s="275">
        <f t="shared" ref="A38:A50" si="5">+A37+1</f>
        <v>5</v>
      </c>
      <c r="B38" s="277" t="s">
        <v>11</v>
      </c>
      <c r="C38" s="308">
        <v>62.1</v>
      </c>
      <c r="D38" s="308">
        <v>92.5</v>
      </c>
      <c r="E38" s="308">
        <v>211.6</v>
      </c>
      <c r="F38" s="304">
        <f>+'Ekamutner ev caxser'!D35</f>
        <v>299</v>
      </c>
      <c r="G38" s="270"/>
    </row>
    <row r="39" spans="1:7" s="201" customFormat="1">
      <c r="A39" s="275">
        <f t="shared" si="5"/>
        <v>6</v>
      </c>
      <c r="B39" s="277" t="s">
        <v>10</v>
      </c>
      <c r="C39" s="308">
        <v>93.7</v>
      </c>
      <c r="D39" s="308">
        <v>238.5</v>
      </c>
      <c r="E39" s="308">
        <v>429.7</v>
      </c>
      <c r="F39" s="304">
        <f>+'Ekamutner ev caxser'!D36</f>
        <v>570</v>
      </c>
      <c r="G39" s="270"/>
    </row>
    <row r="40" spans="1:7" ht="34.5">
      <c r="A40" s="275">
        <f t="shared" si="5"/>
        <v>7</v>
      </c>
      <c r="B40" s="277" t="s">
        <v>273</v>
      </c>
      <c r="C40" s="308">
        <v>0</v>
      </c>
      <c r="D40" s="308">
        <f>550+192</f>
        <v>742</v>
      </c>
      <c r="E40" s="308">
        <f>680+280</f>
        <v>960</v>
      </c>
      <c r="F40" s="304">
        <f>+'Ekamutner ev caxser'!D37</f>
        <v>1400</v>
      </c>
      <c r="G40" s="270"/>
    </row>
    <row r="41" spans="1:7">
      <c r="A41" s="275">
        <f t="shared" si="5"/>
        <v>8</v>
      </c>
      <c r="B41" s="277" t="s">
        <v>81</v>
      </c>
      <c r="C41" s="308">
        <v>135</v>
      </c>
      <c r="D41" s="308">
        <v>336</v>
      </c>
      <c r="E41" s="308">
        <v>692</v>
      </c>
      <c r="F41" s="304">
        <f>+'Ekamutner ev caxser'!D58</f>
        <v>820</v>
      </c>
      <c r="G41" s="270"/>
    </row>
    <row r="42" spans="1:7">
      <c r="A42" s="275">
        <f t="shared" si="5"/>
        <v>9</v>
      </c>
      <c r="B42" s="277" t="s">
        <v>6</v>
      </c>
      <c r="C42" s="308">
        <v>0</v>
      </c>
      <c r="D42" s="308">
        <v>216</v>
      </c>
      <c r="E42" s="308">
        <v>345.6</v>
      </c>
      <c r="F42" s="304">
        <f>+'Ekamutner ev caxser'!D39</f>
        <v>518.4</v>
      </c>
      <c r="G42" s="270"/>
    </row>
    <row r="43" spans="1:7">
      <c r="A43" s="275">
        <f t="shared" si="5"/>
        <v>10</v>
      </c>
      <c r="B43" s="277" t="s">
        <v>53</v>
      </c>
      <c r="C43" s="308">
        <v>10</v>
      </c>
      <c r="D43" s="308">
        <v>25</v>
      </c>
      <c r="E43" s="308">
        <v>40</v>
      </c>
      <c r="F43" s="304">
        <f>+'Ekamutner ev caxser'!D40</f>
        <v>60</v>
      </c>
      <c r="G43" s="270"/>
    </row>
    <row r="44" spans="1:7" hidden="1">
      <c r="A44" s="275">
        <f t="shared" si="5"/>
        <v>11</v>
      </c>
      <c r="B44" s="277" t="s">
        <v>64</v>
      </c>
      <c r="C44" s="308"/>
      <c r="D44" s="308"/>
      <c r="E44" s="308"/>
      <c r="F44" s="304">
        <f>+'Ekamutner ev caxser'!D41</f>
        <v>0</v>
      </c>
      <c r="G44" s="270"/>
    </row>
    <row r="45" spans="1:7">
      <c r="A45" s="275">
        <f>+A43+1</f>
        <v>11</v>
      </c>
      <c r="B45" s="277" t="s">
        <v>54</v>
      </c>
      <c r="C45" s="308">
        <v>0</v>
      </c>
      <c r="D45" s="308">
        <v>49.3</v>
      </c>
      <c r="E45" s="308">
        <v>120</v>
      </c>
      <c r="F45" s="304">
        <f>+'Ekamutner ev caxser'!D42</f>
        <v>120</v>
      </c>
      <c r="G45" s="270"/>
    </row>
    <row r="46" spans="1:7" ht="18.600000000000001" customHeight="1">
      <c r="A46" s="275">
        <f t="shared" si="5"/>
        <v>12</v>
      </c>
      <c r="B46" s="277" t="s">
        <v>42</v>
      </c>
      <c r="C46" s="308">
        <v>5</v>
      </c>
      <c r="D46" s="308">
        <v>36</v>
      </c>
      <c r="E46" s="308">
        <v>64.8</v>
      </c>
      <c r="F46" s="304">
        <f>+'Ekamutner ev caxser'!D43</f>
        <v>80</v>
      </c>
      <c r="G46" s="270"/>
    </row>
    <row r="47" spans="1:7" s="201" customFormat="1" hidden="1">
      <c r="A47" s="275">
        <f t="shared" si="5"/>
        <v>13</v>
      </c>
      <c r="B47" s="277" t="s">
        <v>27</v>
      </c>
      <c r="C47" s="308"/>
      <c r="D47" s="308"/>
      <c r="E47" s="308"/>
      <c r="F47" s="304">
        <f>+'Ekamutner ev caxser'!D44</f>
        <v>0</v>
      </c>
      <c r="G47" s="270"/>
    </row>
    <row r="48" spans="1:7" s="201" customFormat="1">
      <c r="A48" s="275">
        <f>+A46+1</f>
        <v>13</v>
      </c>
      <c r="B48" s="277" t="s">
        <v>59</v>
      </c>
      <c r="C48" s="308">
        <v>164</v>
      </c>
      <c r="D48" s="308">
        <v>410</v>
      </c>
      <c r="E48" s="308">
        <v>656</v>
      </c>
      <c r="F48" s="304">
        <f>+'Ekamutner ev caxser'!D45</f>
        <v>984</v>
      </c>
      <c r="G48" s="270"/>
    </row>
    <row r="49" spans="1:7" s="201" customFormat="1">
      <c r="A49" s="275">
        <f t="shared" si="5"/>
        <v>14</v>
      </c>
      <c r="B49" s="277" t="s">
        <v>57</v>
      </c>
      <c r="C49" s="308">
        <v>55.5</v>
      </c>
      <c r="D49" s="308">
        <v>488</v>
      </c>
      <c r="E49" s="308">
        <v>688</v>
      </c>
      <c r="F49" s="304">
        <f>+'Ekamutner ev caxser'!D46</f>
        <v>850</v>
      </c>
      <c r="G49" s="270"/>
    </row>
    <row r="50" spans="1:7">
      <c r="A50" s="275">
        <f t="shared" si="5"/>
        <v>15</v>
      </c>
      <c r="B50" s="277" t="s">
        <v>25</v>
      </c>
      <c r="C50" s="308">
        <v>30</v>
      </c>
      <c r="D50" s="308">
        <v>120</v>
      </c>
      <c r="E50" s="318">
        <v>180</v>
      </c>
      <c r="F50" s="318">
        <v>250</v>
      </c>
    </row>
    <row r="51" spans="1:7" s="313" customFormat="1" hidden="1">
      <c r="A51" s="49">
        <f>+A50+0.1</f>
        <v>15.1</v>
      </c>
      <c r="B51" s="221" t="s">
        <v>55</v>
      </c>
      <c r="C51" s="308"/>
      <c r="D51" s="308"/>
      <c r="E51" s="312"/>
      <c r="F51" s="306">
        <f>+'Ekamutner ev caxser'!D48</f>
        <v>0</v>
      </c>
      <c r="G51" s="319"/>
    </row>
    <row r="52" spans="1:7" s="313" customFormat="1" hidden="1">
      <c r="A52" s="49">
        <f t="shared" ref="A52:A54" si="6">+A51+0.1</f>
        <v>15.2</v>
      </c>
      <c r="B52" s="221" t="s">
        <v>56</v>
      </c>
      <c r="C52" s="308"/>
      <c r="D52" s="308"/>
      <c r="E52" s="312"/>
      <c r="F52" s="306">
        <f>+'Ekamutner ev caxser'!D49</f>
        <v>0</v>
      </c>
      <c r="G52" s="319"/>
    </row>
    <row r="53" spans="1:7" s="316" customFormat="1" hidden="1">
      <c r="A53" s="49">
        <f t="shared" si="6"/>
        <v>15.299999999999999</v>
      </c>
      <c r="B53" s="221" t="s">
        <v>87</v>
      </c>
      <c r="C53" s="308"/>
      <c r="D53" s="308"/>
      <c r="E53" s="312"/>
      <c r="F53" s="306">
        <f>+'Ekamutner ev caxser'!D50</f>
        <v>0</v>
      </c>
      <c r="G53" s="319"/>
    </row>
    <row r="54" spans="1:7" s="316" customFormat="1" hidden="1">
      <c r="A54" s="49">
        <f t="shared" si="6"/>
        <v>15.399999999999999</v>
      </c>
      <c r="B54" s="221" t="s">
        <v>82</v>
      </c>
      <c r="C54" s="308"/>
      <c r="D54" s="308"/>
      <c r="E54" s="312"/>
      <c r="F54" s="306">
        <f>+'Ekamutner ev caxser'!D51</f>
        <v>0</v>
      </c>
      <c r="G54" s="319"/>
    </row>
    <row r="55" spans="1:7" s="7" customFormat="1">
      <c r="A55" s="275">
        <f>+A50+1</f>
        <v>16</v>
      </c>
      <c r="B55" s="278" t="s">
        <v>60</v>
      </c>
      <c r="C55" s="308">
        <v>30</v>
      </c>
      <c r="D55" s="308">
        <v>60</v>
      </c>
      <c r="E55" s="308">
        <v>90</v>
      </c>
      <c r="F55" s="304">
        <f>+'Ekamutner ev caxser'!D52</f>
        <v>120</v>
      </c>
      <c r="G55" s="271"/>
    </row>
    <row r="56" spans="1:7">
      <c r="A56" s="275">
        <f>+A55+1</f>
        <v>17</v>
      </c>
      <c r="B56" s="277" t="s">
        <v>26</v>
      </c>
      <c r="C56" s="308">
        <f>SUM(C57:C59)</f>
        <v>17.5</v>
      </c>
      <c r="D56" s="308">
        <f t="shared" ref="D56:F56" si="7">SUM(D57:D59)</f>
        <v>1557.4</v>
      </c>
      <c r="E56" s="308">
        <f t="shared" si="7"/>
        <v>1850.8</v>
      </c>
      <c r="F56" s="308">
        <f t="shared" si="7"/>
        <v>3428.2</v>
      </c>
    </row>
    <row r="57" spans="1:7" s="313" customFormat="1">
      <c r="A57" s="49">
        <f>+A56+0.1</f>
        <v>17.100000000000001</v>
      </c>
      <c r="B57" s="43" t="s">
        <v>61</v>
      </c>
      <c r="C57" s="308">
        <v>17.5</v>
      </c>
      <c r="D57" s="308">
        <v>90</v>
      </c>
      <c r="E57" s="312">
        <v>110</v>
      </c>
      <c r="F57" s="306">
        <v>148</v>
      </c>
    </row>
    <row r="58" spans="1:7" s="316" customFormat="1">
      <c r="A58" s="49">
        <f>+A57+0.1</f>
        <v>17.200000000000003</v>
      </c>
      <c r="B58" s="43" t="s">
        <v>63</v>
      </c>
      <c r="C58" s="308">
        <v>0</v>
      </c>
      <c r="D58" s="308">
        <v>1329</v>
      </c>
      <c r="E58" s="312">
        <v>1464</v>
      </c>
      <c r="F58" s="306">
        <f>+'Ekamutner ev caxser'!D53</f>
        <v>2865</v>
      </c>
      <c r="G58" s="315"/>
    </row>
    <row r="59" spans="1:7" s="316" customFormat="1">
      <c r="A59" s="49">
        <f t="shared" ref="A59:A62" si="8">+A58+0.1</f>
        <v>17.300000000000004</v>
      </c>
      <c r="B59" s="43" t="s">
        <v>317</v>
      </c>
      <c r="C59" s="308">
        <v>0</v>
      </c>
      <c r="D59" s="308">
        <v>138.4</v>
      </c>
      <c r="E59" s="312">
        <v>276.8</v>
      </c>
      <c r="F59" s="306">
        <v>415.2</v>
      </c>
      <c r="G59" s="315"/>
    </row>
    <row r="60" spans="1:7" s="201" customFormat="1" hidden="1">
      <c r="A60" s="49">
        <f t="shared" si="8"/>
        <v>17.400000000000006</v>
      </c>
      <c r="B60" s="277" t="s">
        <v>78</v>
      </c>
      <c r="C60" s="308"/>
      <c r="D60" s="308"/>
      <c r="E60" s="308"/>
      <c r="F60" s="304">
        <f>+'Ekamutner ev caxser'!D54</f>
        <v>0</v>
      </c>
      <c r="G60" s="270"/>
    </row>
    <row r="61" spans="1:7" s="201" customFormat="1" hidden="1">
      <c r="A61" s="49">
        <f t="shared" si="8"/>
        <v>17.500000000000007</v>
      </c>
      <c r="B61" s="277" t="s">
        <v>79</v>
      </c>
      <c r="C61" s="308"/>
      <c r="D61" s="308"/>
      <c r="E61" s="308"/>
      <c r="F61" s="304">
        <f>+'Ekamutner ev caxser'!D55</f>
        <v>0</v>
      </c>
      <c r="G61" s="270"/>
    </row>
    <row r="62" spans="1:7" s="201" customFormat="1" hidden="1">
      <c r="A62" s="49">
        <f t="shared" si="8"/>
        <v>17.600000000000009</v>
      </c>
      <c r="B62" s="277" t="s">
        <v>80</v>
      </c>
      <c r="C62" s="308"/>
      <c r="D62" s="308"/>
      <c r="E62" s="308"/>
      <c r="F62" s="304">
        <f>+'Ekamutner ev caxser'!D56</f>
        <v>0</v>
      </c>
      <c r="G62" s="270"/>
    </row>
    <row r="63" spans="1:7" s="201" customFormat="1" ht="34.5">
      <c r="A63" s="288">
        <f>+A56+1</f>
        <v>18</v>
      </c>
      <c r="B63" s="277" t="s">
        <v>274</v>
      </c>
      <c r="C63" s="308">
        <v>226.6</v>
      </c>
      <c r="D63" s="308">
        <v>435</v>
      </c>
      <c r="E63" s="308">
        <v>696</v>
      </c>
      <c r="F63" s="304">
        <f>+'Ekamutner ev caxser'!D57</f>
        <v>995</v>
      </c>
      <c r="G63" s="270"/>
    </row>
    <row r="64" spans="1:7" s="201" customFormat="1" hidden="1">
      <c r="A64" s="288">
        <f>+A63+1</f>
        <v>19</v>
      </c>
      <c r="B64" s="277" t="s">
        <v>88</v>
      </c>
      <c r="C64" s="308"/>
      <c r="D64" s="308"/>
      <c r="E64" s="308"/>
      <c r="F64" s="304">
        <f>+'Ekamutner ev caxser'!D59</f>
        <v>0</v>
      </c>
      <c r="G64" s="270"/>
    </row>
    <row r="65" spans="1:7" s="201" customFormat="1">
      <c r="A65" s="288">
        <f>+A63+1</f>
        <v>19</v>
      </c>
      <c r="B65" s="277" t="s">
        <v>251</v>
      </c>
      <c r="C65" s="308">
        <v>0</v>
      </c>
      <c r="D65" s="308">
        <v>300</v>
      </c>
      <c r="E65" s="308">
        <v>850</v>
      </c>
      <c r="F65" s="304">
        <f>+'Ekamutner ev caxser'!D60</f>
        <v>950</v>
      </c>
      <c r="G65" s="270"/>
    </row>
    <row r="66" spans="1:7" s="201" customFormat="1">
      <c r="A66" s="288">
        <f t="shared" ref="A66:A68" si="9">+A65+1</f>
        <v>20</v>
      </c>
      <c r="B66" s="277" t="s">
        <v>154</v>
      </c>
      <c r="C66" s="308">
        <v>17000</v>
      </c>
      <c r="D66" s="308">
        <v>17000</v>
      </c>
      <c r="E66" s="308">
        <v>17000</v>
      </c>
      <c r="F66" s="304">
        <v>17000</v>
      </c>
      <c r="G66" s="270"/>
    </row>
    <row r="67" spans="1:7" s="201" customFormat="1">
      <c r="A67" s="288">
        <f>+A66+1</f>
        <v>21</v>
      </c>
      <c r="B67" s="277" t="s">
        <v>62</v>
      </c>
      <c r="C67" s="308">
        <v>5388.5</v>
      </c>
      <c r="D67" s="308">
        <v>5388.5</v>
      </c>
      <c r="E67" s="308">
        <v>5388.5</v>
      </c>
      <c r="F67" s="308">
        <v>5388.5</v>
      </c>
    </row>
    <row r="68" spans="1:7">
      <c r="A68" s="288">
        <f t="shared" si="9"/>
        <v>22</v>
      </c>
      <c r="B68" s="277" t="s">
        <v>83</v>
      </c>
      <c r="C68" s="298">
        <f>SUM(C76:C80)</f>
        <v>2049.8000000000002</v>
      </c>
      <c r="D68" s="298">
        <f t="shared" ref="D68:F68" si="10">SUM(D76:D80)</f>
        <v>9876.1</v>
      </c>
      <c r="E68" s="298">
        <f t="shared" si="10"/>
        <v>16300</v>
      </c>
      <c r="F68" s="298">
        <f t="shared" si="10"/>
        <v>25040</v>
      </c>
    </row>
    <row r="69" spans="1:7" s="316" customFormat="1" ht="16.5" hidden="1">
      <c r="A69" s="49">
        <f>+A68+0.1</f>
        <v>22.1</v>
      </c>
      <c r="B69" s="43" t="s">
        <v>86</v>
      </c>
      <c r="C69" s="312"/>
      <c r="D69" s="312"/>
      <c r="E69" s="312"/>
      <c r="F69" s="306">
        <f>+'Ekamutner ev caxser'!D64</f>
        <v>0</v>
      </c>
      <c r="G69" s="315"/>
    </row>
    <row r="70" spans="1:7" s="316" customFormat="1" ht="16.5" hidden="1">
      <c r="A70" s="49">
        <f t="shared" ref="A70:A75" si="11">+A69+0.1</f>
        <v>22.200000000000003</v>
      </c>
      <c r="B70" s="43" t="s">
        <v>92</v>
      </c>
      <c r="C70" s="312"/>
      <c r="D70" s="312"/>
      <c r="E70" s="312"/>
      <c r="F70" s="306">
        <f>+'Ekamutner ev caxser'!D65</f>
        <v>0</v>
      </c>
      <c r="G70" s="315"/>
    </row>
    <row r="71" spans="1:7" s="316" customFormat="1" ht="33" hidden="1">
      <c r="A71" s="49">
        <f t="shared" si="11"/>
        <v>22.300000000000004</v>
      </c>
      <c r="B71" s="43" t="s">
        <v>156</v>
      </c>
      <c r="C71" s="312"/>
      <c r="D71" s="312"/>
      <c r="E71" s="312"/>
      <c r="F71" s="306">
        <f>+'Ekamutner ev caxser'!D66</f>
        <v>0</v>
      </c>
      <c r="G71" s="315"/>
    </row>
    <row r="72" spans="1:7" s="316" customFormat="1" ht="16.5" hidden="1">
      <c r="A72" s="49">
        <f t="shared" si="11"/>
        <v>22.400000000000006</v>
      </c>
      <c r="B72" s="43" t="s">
        <v>89</v>
      </c>
      <c r="C72" s="312"/>
      <c r="D72" s="312"/>
      <c r="E72" s="312"/>
      <c r="F72" s="306">
        <f>+'Ekamutner ev caxser'!D67</f>
        <v>0</v>
      </c>
    </row>
    <row r="73" spans="1:7" s="316" customFormat="1" ht="16.5" hidden="1">
      <c r="A73" s="49">
        <f t="shared" si="11"/>
        <v>22.500000000000007</v>
      </c>
      <c r="B73" s="43" t="s">
        <v>51</v>
      </c>
      <c r="C73" s="312"/>
      <c r="D73" s="312"/>
      <c r="E73" s="312"/>
      <c r="F73" s="306">
        <f>+'Ekamutner ev caxser'!D68</f>
        <v>0</v>
      </c>
      <c r="G73" s="315"/>
    </row>
    <row r="74" spans="1:7" s="316" customFormat="1" ht="16.5" hidden="1">
      <c r="A74" s="49">
        <f t="shared" si="11"/>
        <v>22.600000000000009</v>
      </c>
      <c r="B74" s="43" t="s">
        <v>91</v>
      </c>
      <c r="C74" s="312"/>
      <c r="D74" s="312"/>
      <c r="E74" s="312"/>
      <c r="F74" s="306">
        <f>+'Ekamutner ev caxser'!D69</f>
        <v>0</v>
      </c>
      <c r="G74" s="315"/>
    </row>
    <row r="75" spans="1:7" s="316" customFormat="1" ht="16.5" hidden="1">
      <c r="A75" s="49">
        <f t="shared" si="11"/>
        <v>22.70000000000001</v>
      </c>
      <c r="B75" s="43" t="s">
        <v>155</v>
      </c>
      <c r="C75" s="312"/>
      <c r="D75" s="312"/>
      <c r="E75" s="312"/>
      <c r="F75" s="306">
        <f>+'Ekamutner ev caxser'!D70</f>
        <v>0</v>
      </c>
      <c r="G75" s="315"/>
    </row>
    <row r="76" spans="1:7" s="316" customFormat="1" ht="16.5">
      <c r="A76" s="49">
        <f>A68+0.1</f>
        <v>22.1</v>
      </c>
      <c r="B76" s="43" t="s">
        <v>313</v>
      </c>
      <c r="C76" s="312">
        <v>265.8</v>
      </c>
      <c r="D76" s="312">
        <v>265.8</v>
      </c>
      <c r="E76" s="312">
        <v>350</v>
      </c>
      <c r="F76" s="306">
        <f>+'Ekamutner ev caxser'!D72</f>
        <v>350</v>
      </c>
      <c r="G76" s="315"/>
    </row>
    <row r="77" spans="1:7" s="316" customFormat="1" ht="16.5">
      <c r="A77" s="49">
        <f>A69+0.1</f>
        <v>22.200000000000003</v>
      </c>
      <c r="B77" s="43" t="s">
        <v>314</v>
      </c>
      <c r="C77" s="312">
        <v>0</v>
      </c>
      <c r="D77" s="312">
        <v>500.3</v>
      </c>
      <c r="E77" s="312">
        <v>710</v>
      </c>
      <c r="F77" s="306">
        <f>+'Ekamutner ev caxser'!D73</f>
        <v>980</v>
      </c>
      <c r="G77" s="315"/>
    </row>
    <row r="78" spans="1:7" s="316" customFormat="1" ht="33">
      <c r="A78" s="49">
        <f t="shared" ref="A78:A80" si="12">A70+0.1</f>
        <v>22.300000000000004</v>
      </c>
      <c r="B78" s="43" t="s">
        <v>272</v>
      </c>
      <c r="C78" s="312">
        <v>1680</v>
      </c>
      <c r="D78" s="312">
        <v>7920</v>
      </c>
      <c r="E78" s="312">
        <v>13200</v>
      </c>
      <c r="F78" s="306">
        <f>+'Ekamutner ev caxser'!D74</f>
        <v>21120</v>
      </c>
      <c r="G78" s="315"/>
    </row>
    <row r="79" spans="1:7" s="316" customFormat="1" ht="16.5">
      <c r="A79" s="49">
        <f t="shared" si="12"/>
        <v>22.400000000000006</v>
      </c>
      <c r="B79" s="43" t="s">
        <v>315</v>
      </c>
      <c r="C79" s="530">
        <v>0</v>
      </c>
      <c r="D79" s="312">
        <v>740</v>
      </c>
      <c r="E79" s="312">
        <v>740</v>
      </c>
      <c r="F79" s="306">
        <f>+'Ekamutner ev caxser'!D75</f>
        <v>740</v>
      </c>
      <c r="G79" s="315"/>
    </row>
    <row r="80" spans="1:7" s="316" customFormat="1" ht="16.5">
      <c r="A80" s="49">
        <f t="shared" si="12"/>
        <v>22.500000000000007</v>
      </c>
      <c r="B80" s="43" t="s">
        <v>153</v>
      </c>
      <c r="C80" s="312">
        <v>104</v>
      </c>
      <c r="D80" s="312">
        <v>450</v>
      </c>
      <c r="E80" s="312">
        <v>1300</v>
      </c>
      <c r="F80" s="306">
        <v>1850</v>
      </c>
      <c r="G80" s="315"/>
    </row>
    <row r="81" spans="1:6" s="201" customFormat="1">
      <c r="A81" s="275"/>
      <c r="B81" s="19" t="s">
        <v>28</v>
      </c>
      <c r="C81" s="302">
        <f>+C82+C86</f>
        <v>0</v>
      </c>
      <c r="D81" s="302">
        <f>+D82+D86</f>
        <v>3140</v>
      </c>
      <c r="E81" s="302">
        <f>+E82+E86</f>
        <v>3360</v>
      </c>
      <c r="F81" s="302">
        <f>+F82+F86</f>
        <v>6940</v>
      </c>
    </row>
    <row r="82" spans="1:6" s="201" customFormat="1">
      <c r="A82" s="17">
        <v>1</v>
      </c>
      <c r="B82" s="19" t="s">
        <v>31</v>
      </c>
      <c r="C82" s="302">
        <f>SUM(C83:C85)</f>
        <v>0</v>
      </c>
      <c r="D82" s="302">
        <f t="shared" ref="D82:F82" si="13">SUM(D83:D85)</f>
        <v>3140</v>
      </c>
      <c r="E82" s="302">
        <f t="shared" si="13"/>
        <v>3360</v>
      </c>
      <c r="F82" s="302">
        <f t="shared" si="13"/>
        <v>6940</v>
      </c>
    </row>
    <row r="83" spans="1:6" s="316" customFormat="1" ht="16.5">
      <c r="A83" s="39" t="s">
        <v>76</v>
      </c>
      <c r="B83" s="43" t="s">
        <v>168</v>
      </c>
      <c r="C83" s="312">
        <v>0</v>
      </c>
      <c r="D83" s="306">
        <v>680</v>
      </c>
      <c r="E83" s="306">
        <v>680</v>
      </c>
      <c r="F83" s="306">
        <v>950</v>
      </c>
    </row>
    <row r="84" spans="1:6" s="316" customFormat="1" ht="16.5">
      <c r="A84" s="39" t="s">
        <v>77</v>
      </c>
      <c r="B84" s="43" t="s">
        <v>32</v>
      </c>
      <c r="C84" s="306">
        <v>0</v>
      </c>
      <c r="D84" s="306">
        <v>460</v>
      </c>
      <c r="E84" s="306">
        <v>680</v>
      </c>
      <c r="F84" s="306">
        <v>990</v>
      </c>
    </row>
    <row r="85" spans="1:6" s="316" customFormat="1" ht="16.5">
      <c r="A85" s="39" t="s">
        <v>84</v>
      </c>
      <c r="B85" s="43" t="s">
        <v>33</v>
      </c>
      <c r="C85" s="312">
        <v>0</v>
      </c>
      <c r="D85" s="312">
        <v>2000</v>
      </c>
      <c r="E85" s="312">
        <v>2000</v>
      </c>
      <c r="F85" s="306">
        <v>5000</v>
      </c>
    </row>
    <row r="86" spans="1:6" s="201" customFormat="1" ht="34.5" hidden="1">
      <c r="A86" s="289">
        <v>2</v>
      </c>
      <c r="B86" s="290" t="s">
        <v>37</v>
      </c>
      <c r="C86" s="301">
        <f>SUM(C87:C89)</f>
        <v>0</v>
      </c>
      <c r="D86" s="301">
        <f t="shared" ref="D86:F86" si="14">SUM(D87:D89)</f>
        <v>0</v>
      </c>
      <c r="E86" s="301">
        <f t="shared" si="14"/>
        <v>0</v>
      </c>
      <c r="F86" s="301">
        <f t="shared" si="14"/>
        <v>0</v>
      </c>
    </row>
    <row r="87" spans="1:6" s="316" customFormat="1" ht="16.5" hidden="1">
      <c r="A87" s="39" t="s">
        <v>73</v>
      </c>
      <c r="B87" s="50" t="s">
        <v>38</v>
      </c>
      <c r="C87" s="312"/>
      <c r="D87" s="312"/>
      <c r="E87" s="312"/>
      <c r="F87" s="306"/>
    </row>
    <row r="88" spans="1:6" s="316" customFormat="1" ht="16.5" hidden="1">
      <c r="A88" s="39" t="s">
        <v>74</v>
      </c>
      <c r="B88" s="50" t="s">
        <v>34</v>
      </c>
      <c r="C88" s="312"/>
      <c r="D88" s="312"/>
      <c r="E88" s="312"/>
      <c r="F88" s="306"/>
    </row>
    <row r="89" spans="1:6" s="316" customFormat="1" ht="16.5" hidden="1">
      <c r="A89" s="39" t="s">
        <v>75</v>
      </c>
      <c r="B89" s="50" t="s">
        <v>35</v>
      </c>
      <c r="C89" s="312"/>
      <c r="D89" s="312"/>
      <c r="E89" s="312"/>
      <c r="F89" s="306"/>
    </row>
    <row r="90" spans="1:6" s="201" customFormat="1">
      <c r="A90" s="289"/>
      <c r="B90" s="290" t="s">
        <v>262</v>
      </c>
      <c r="C90" s="301">
        <f>SUM(C91:C92)</f>
        <v>0</v>
      </c>
      <c r="D90" s="301">
        <f t="shared" ref="D90:F90" si="15">SUM(D91:D92)</f>
        <v>0</v>
      </c>
      <c r="E90" s="301">
        <f t="shared" si="15"/>
        <v>4850.2</v>
      </c>
      <c r="F90" s="301">
        <f t="shared" si="15"/>
        <v>8850.2000000000007</v>
      </c>
    </row>
    <row r="91" spans="1:6" s="201" customFormat="1">
      <c r="A91" s="276" t="s">
        <v>277</v>
      </c>
      <c r="B91" s="307" t="s">
        <v>261</v>
      </c>
      <c r="C91" s="308">
        <v>0</v>
      </c>
      <c r="D91" s="308">
        <v>0</v>
      </c>
      <c r="E91" s="308">
        <v>4850.2</v>
      </c>
      <c r="F91" s="305">
        <v>4850.2</v>
      </c>
    </row>
    <row r="92" spans="1:6" s="201" customFormat="1">
      <c r="A92" s="276" t="s">
        <v>278</v>
      </c>
      <c r="B92" s="291" t="s">
        <v>319</v>
      </c>
      <c r="C92" s="308">
        <v>0</v>
      </c>
      <c r="D92" s="308">
        <v>0</v>
      </c>
      <c r="E92" s="308">
        <v>0</v>
      </c>
      <c r="F92" s="305">
        <v>4000</v>
      </c>
    </row>
    <row r="93" spans="1:6" s="201" customFormat="1" ht="34.5">
      <c r="A93" s="17" t="s">
        <v>29</v>
      </c>
      <c r="B93" s="19" t="s">
        <v>39</v>
      </c>
      <c r="C93" s="302">
        <f t="shared" ref="C93:E93" si="16">+C13+C14-C29</f>
        <v>32827.800000000003</v>
      </c>
      <c r="D93" s="302">
        <f t="shared" si="16"/>
        <v>46850.5</v>
      </c>
      <c r="E93" s="302">
        <f t="shared" si="16"/>
        <v>45652.100000000035</v>
      </c>
      <c r="F93" s="302">
        <f>+F13+F14-F29</f>
        <v>41437.09999999986</v>
      </c>
    </row>
    <row r="94" spans="1:6" s="201" customFormat="1" ht="21" customHeight="1">
      <c r="A94" s="219"/>
      <c r="B94" s="219"/>
      <c r="C94" s="407"/>
      <c r="D94" s="407"/>
      <c r="E94" s="407"/>
      <c r="F94" s="407"/>
    </row>
    <row r="95" spans="1:6" s="201" customFormat="1" ht="21" hidden="1" customHeight="1">
      <c r="A95" s="219"/>
      <c r="B95" s="219"/>
      <c r="C95" s="309"/>
      <c r="D95" s="309"/>
      <c r="E95" s="309"/>
      <c r="F95" s="223"/>
    </row>
    <row r="96" spans="1:6" s="201" customFormat="1" hidden="1">
      <c r="A96" s="219"/>
      <c r="B96" s="219"/>
      <c r="C96" s="309"/>
      <c r="D96" s="309"/>
      <c r="E96" s="309"/>
      <c r="F96" s="309"/>
    </row>
    <row r="97" spans="1:6" s="201" customFormat="1" hidden="1">
      <c r="A97" s="21"/>
      <c r="B97" s="22" t="s">
        <v>43</v>
      </c>
      <c r="C97" s="310"/>
      <c r="D97" s="310"/>
      <c r="E97" s="199"/>
      <c r="F97" s="311"/>
    </row>
    <row r="98" spans="1:6" s="7" customFormat="1" hidden="1">
      <c r="A98" s="21"/>
      <c r="B98" s="21" t="s">
        <v>18</v>
      </c>
      <c r="C98" s="293"/>
      <c r="D98" s="293"/>
      <c r="E98" s="292" t="s">
        <v>45</v>
      </c>
      <c r="F98" s="293"/>
    </row>
    <row r="99" spans="1:6" s="7" customFormat="1" hidden="1">
      <c r="A99" s="21"/>
      <c r="B99" s="21"/>
      <c r="C99" s="293"/>
      <c r="D99" s="293"/>
      <c r="E99" s="293"/>
      <c r="F99" s="293"/>
    </row>
    <row r="100" spans="1:6" s="7" customFormat="1" hidden="1">
      <c r="A100" s="21"/>
      <c r="B100" s="21" t="s">
        <v>44</v>
      </c>
      <c r="C100" s="293"/>
      <c r="D100" s="293"/>
      <c r="E100" s="199"/>
      <c r="F100" s="293"/>
    </row>
    <row r="101" spans="1:6" s="7" customFormat="1" hidden="1">
      <c r="A101" s="21"/>
      <c r="B101" s="21"/>
      <c r="C101" s="293"/>
      <c r="D101" s="293"/>
      <c r="E101" s="293" t="s">
        <v>45</v>
      </c>
      <c r="F101" s="293"/>
    </row>
    <row r="102" spans="1:6" s="7" customFormat="1" hidden="1">
      <c r="A102" s="219"/>
      <c r="B102" s="294" t="s">
        <v>12</v>
      </c>
      <c r="C102" s="295"/>
      <c r="D102" s="295"/>
      <c r="E102" s="295"/>
      <c r="F102" s="309"/>
    </row>
    <row r="103" spans="1:6" s="409" customFormat="1" ht="100.5" customHeight="1">
      <c r="A103" s="527"/>
      <c r="B103" s="527" t="s">
        <v>254</v>
      </c>
      <c r="C103" s="553"/>
      <c r="D103" s="553"/>
      <c r="E103" s="553" t="s">
        <v>255</v>
      </c>
      <c r="F103" s="553"/>
    </row>
    <row r="104" spans="1:6">
      <c r="A104" s="33"/>
      <c r="B104" s="33"/>
      <c r="C104" s="33"/>
      <c r="D104" s="33"/>
      <c r="E104" s="208"/>
      <c r="F104" s="208"/>
    </row>
    <row r="105" spans="1:6">
      <c r="A105" s="33"/>
      <c r="B105" s="33"/>
      <c r="C105" s="31"/>
      <c r="D105" s="31"/>
      <c r="E105" s="31"/>
      <c r="F105" s="31"/>
    </row>
    <row r="106" spans="1:6">
      <c r="A106" s="33"/>
      <c r="B106" s="33"/>
      <c r="C106" s="31"/>
      <c r="D106" s="31"/>
      <c r="E106" s="31"/>
    </row>
    <row r="107" spans="1:6">
      <c r="A107" s="33"/>
      <c r="B107" s="33"/>
      <c r="C107" s="31"/>
      <c r="D107" s="31"/>
      <c r="E107" s="31"/>
    </row>
    <row r="108" spans="1:6">
      <c r="A108" s="33"/>
      <c r="B108" s="33"/>
      <c r="C108" s="31"/>
      <c r="D108" s="31"/>
      <c r="E108" s="31"/>
      <c r="F108" s="31"/>
    </row>
    <row r="109" spans="1:6">
      <c r="A109" s="31"/>
      <c r="B109" s="31"/>
      <c r="C109" s="31"/>
      <c r="D109" s="31"/>
      <c r="E109" s="31"/>
      <c r="F109" s="31"/>
    </row>
    <row r="110" spans="1:6">
      <c r="A110" s="31"/>
      <c r="B110" s="31"/>
      <c r="C110" s="31"/>
      <c r="D110" s="31"/>
      <c r="E110" s="31"/>
      <c r="F110" s="31"/>
    </row>
    <row r="111" spans="1:6">
      <c r="A111" s="31"/>
      <c r="B111" s="31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 ht="17.25" customHeight="1">
      <c r="A114" s="33"/>
      <c r="B114" s="33"/>
      <c r="C114" s="31"/>
      <c r="D114" s="31"/>
      <c r="E114" s="31"/>
      <c r="F114" s="31"/>
    </row>
    <row r="115" spans="1:6" ht="17.25" customHeight="1">
      <c r="A115" s="14"/>
      <c r="B115" s="24"/>
      <c r="C115" s="24"/>
      <c r="D115" s="24"/>
      <c r="E115" s="24"/>
      <c r="F115" s="25"/>
    </row>
    <row r="116" spans="1:6" ht="17.25" customHeight="1">
      <c r="A116" s="14"/>
      <c r="B116" s="24"/>
      <c r="C116" s="24"/>
      <c r="D116" s="24"/>
      <c r="E116" s="24"/>
      <c r="F116" s="24"/>
    </row>
    <row r="117" spans="1:6" ht="17.25" customHeight="1">
      <c r="A117" s="14"/>
      <c r="B117" s="24"/>
      <c r="C117" s="24"/>
      <c r="D117" s="24"/>
      <c r="E117" s="24"/>
      <c r="F117" s="24"/>
    </row>
    <row r="118" spans="1:6" ht="17.25" customHeight="1">
      <c r="A118" s="14"/>
      <c r="B118" s="26"/>
      <c r="C118" s="24"/>
      <c r="D118" s="24"/>
      <c r="E118" s="24"/>
      <c r="F118" s="24"/>
    </row>
    <row r="119" spans="1:6" ht="17.25" customHeight="1">
      <c r="A119" s="14"/>
      <c r="B119" s="26"/>
      <c r="C119" s="24"/>
      <c r="D119" s="24"/>
      <c r="E119" s="24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295"/>
      <c r="B122" s="26"/>
      <c r="C122" s="24"/>
      <c r="D122" s="24"/>
      <c r="E122" s="24"/>
      <c r="F122" s="24"/>
    </row>
    <row r="123" spans="1:6" ht="17.25" customHeight="1">
      <c r="A123" s="295"/>
      <c r="B123" s="26"/>
      <c r="C123" s="24"/>
      <c r="D123" s="24"/>
      <c r="E123" s="24"/>
      <c r="F123" s="24"/>
    </row>
    <row r="124" spans="1:6" ht="17.25" customHeight="1">
      <c r="A124" s="295"/>
      <c r="B124" s="26"/>
      <c r="C124" s="24"/>
      <c r="D124" s="24"/>
      <c r="E124" s="24"/>
      <c r="F124" s="24"/>
    </row>
    <row r="125" spans="1:6" ht="17.25" customHeight="1">
      <c r="A125" s="295"/>
      <c r="B125" s="26"/>
      <c r="C125" s="24"/>
      <c r="D125" s="24"/>
      <c r="E125" s="24"/>
      <c r="F125" s="24"/>
    </row>
    <row r="126" spans="1:6" ht="17.25" customHeight="1">
      <c r="A126" s="295"/>
      <c r="B126" s="26"/>
      <c r="C126" s="24"/>
      <c r="D126" s="24"/>
      <c r="E126" s="24"/>
      <c r="F126" s="24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6"/>
      <c r="C128" s="24"/>
      <c r="D128" s="24"/>
      <c r="E128" s="24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  <c r="F130" s="28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5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9"/>
      <c r="C141" s="310"/>
      <c r="D141" s="310"/>
      <c r="E141" s="310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</row>
    <row r="144" spans="1:6" ht="17.25" customHeight="1">
      <c r="A144" s="14"/>
      <c r="B144" s="26"/>
      <c r="C144" s="24"/>
      <c r="D144" s="24"/>
      <c r="E144" s="24"/>
    </row>
    <row r="145" spans="1:5" ht="17.25" customHeight="1">
      <c r="A145" s="14"/>
      <c r="B145" s="26"/>
      <c r="C145" s="24"/>
      <c r="D145" s="24"/>
      <c r="E145" s="24"/>
    </row>
    <row r="146" spans="1:5" ht="17.25" customHeight="1"/>
    <row r="147" spans="1:5" ht="17.25" customHeight="1">
      <c r="B147" s="26"/>
      <c r="C147" s="24"/>
      <c r="D147" s="24"/>
      <c r="E147" s="24"/>
    </row>
    <row r="148" spans="1:5" ht="17.25" customHeight="1">
      <c r="A148" s="225"/>
    </row>
    <row r="149" spans="1:5" ht="17.25" customHeight="1">
      <c r="B149" s="26"/>
      <c r="C149" s="24"/>
      <c r="D149" s="24"/>
      <c r="E149" s="24"/>
    </row>
    <row r="150" spans="1:5" ht="17.25" customHeight="1"/>
    <row r="151" spans="1:5" ht="17.25" customHeight="1"/>
    <row r="152" spans="1:5" ht="17.25" customHeight="1"/>
    <row r="153" spans="1:5" ht="17.25" customHeight="1"/>
    <row r="154" spans="1:5" ht="17.25" customHeight="1"/>
    <row r="155" spans="1:5" ht="17.25" customHeight="1"/>
    <row r="156" spans="1:5" ht="17.25" customHeight="1"/>
    <row r="157" spans="1:5" ht="17.25" customHeight="1"/>
    <row r="158" spans="1:5" ht="17.25" customHeight="1"/>
    <row r="159" spans="1:5" ht="17.25" customHeight="1"/>
    <row r="160" spans="1:5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/>
    <row r="265" spans="1:1" ht="17.25" customHeight="1"/>
    <row r="266" spans="1:1" ht="17.25" customHeight="1">
      <c r="A266" s="219" t="s">
        <v>0</v>
      </c>
    </row>
    <row r="267" spans="1:1" ht="17.25" customHeight="1"/>
  </sheetData>
  <mergeCells count="5">
    <mergeCell ref="A7:F7"/>
    <mergeCell ref="A8:F8"/>
    <mergeCell ref="A9:F9"/>
    <mergeCell ref="E103:F103"/>
    <mergeCell ref="C103:D103"/>
  </mergeCells>
  <pageMargins left="0.25" right="0.25" top="0.75" bottom="0.75" header="0.3" footer="0.3"/>
  <pageSetup paperSize="9" scale="75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4</xdr:col>
                <xdr:colOff>66675</xdr:colOff>
                <xdr:row>102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63C53-5036-4587-84E7-BB04C122E929}">
  <dimension ref="A1:M463"/>
  <sheetViews>
    <sheetView view="pageBreakPreview" topLeftCell="A2" zoomScaleNormal="100" zoomScaleSheetLayoutView="100" workbookViewId="0">
      <selection activeCell="D1" sqref="D1"/>
    </sheetView>
  </sheetViews>
  <sheetFormatPr defaultRowHeight="17.25"/>
  <cols>
    <col min="1" max="1" width="9.5703125" style="507" customWidth="1"/>
    <col min="2" max="2" width="51.42578125" style="413" customWidth="1"/>
    <col min="3" max="3" width="15.85546875" style="413" customWidth="1"/>
    <col min="4" max="4" width="24" style="466" customWidth="1"/>
    <col min="5" max="5" width="13.28515625" style="413" customWidth="1"/>
    <col min="6" max="6" width="20.5703125" style="413" customWidth="1"/>
    <col min="7" max="7" width="10.7109375" style="413" customWidth="1"/>
    <col min="8" max="256" width="8.85546875" style="413"/>
    <col min="257" max="257" width="7.85546875" style="413" customWidth="1"/>
    <col min="258" max="258" width="47.85546875" style="413" customWidth="1"/>
    <col min="259" max="259" width="10.140625" style="413" customWidth="1"/>
    <col min="260" max="260" width="11.28515625" style="413" customWidth="1"/>
    <col min="261" max="261" width="13.42578125" style="413" customWidth="1"/>
    <col min="262" max="262" width="18" style="413" customWidth="1"/>
    <col min="263" max="512" width="8.85546875" style="413"/>
    <col min="513" max="513" width="7.85546875" style="413" customWidth="1"/>
    <col min="514" max="514" width="47.85546875" style="413" customWidth="1"/>
    <col min="515" max="515" width="10.140625" style="413" customWidth="1"/>
    <col min="516" max="516" width="11.28515625" style="413" customWidth="1"/>
    <col min="517" max="517" width="13.42578125" style="413" customWidth="1"/>
    <col min="518" max="518" width="18" style="413" customWidth="1"/>
    <col min="519" max="768" width="8.85546875" style="413"/>
    <col min="769" max="769" width="7.85546875" style="413" customWidth="1"/>
    <col min="770" max="770" width="47.85546875" style="413" customWidth="1"/>
    <col min="771" max="771" width="10.140625" style="413" customWidth="1"/>
    <col min="772" max="772" width="11.28515625" style="413" customWidth="1"/>
    <col min="773" max="773" width="13.42578125" style="413" customWidth="1"/>
    <col min="774" max="774" width="18" style="413" customWidth="1"/>
    <col min="775" max="1024" width="8.85546875" style="413"/>
    <col min="1025" max="1025" width="7.85546875" style="413" customWidth="1"/>
    <col min="1026" max="1026" width="47.85546875" style="413" customWidth="1"/>
    <col min="1027" max="1027" width="10.140625" style="413" customWidth="1"/>
    <col min="1028" max="1028" width="11.28515625" style="413" customWidth="1"/>
    <col min="1029" max="1029" width="13.42578125" style="413" customWidth="1"/>
    <col min="1030" max="1030" width="18" style="413" customWidth="1"/>
    <col min="1031" max="1280" width="8.85546875" style="413"/>
    <col min="1281" max="1281" width="7.85546875" style="413" customWidth="1"/>
    <col min="1282" max="1282" width="47.85546875" style="413" customWidth="1"/>
    <col min="1283" max="1283" width="10.140625" style="413" customWidth="1"/>
    <col min="1284" max="1284" width="11.28515625" style="413" customWidth="1"/>
    <col min="1285" max="1285" width="13.42578125" style="413" customWidth="1"/>
    <col min="1286" max="1286" width="18" style="413" customWidth="1"/>
    <col min="1287" max="1536" width="8.85546875" style="413"/>
    <col min="1537" max="1537" width="7.85546875" style="413" customWidth="1"/>
    <col min="1538" max="1538" width="47.85546875" style="413" customWidth="1"/>
    <col min="1539" max="1539" width="10.140625" style="413" customWidth="1"/>
    <col min="1540" max="1540" width="11.28515625" style="413" customWidth="1"/>
    <col min="1541" max="1541" width="13.42578125" style="413" customWidth="1"/>
    <col min="1542" max="1542" width="18" style="413" customWidth="1"/>
    <col min="1543" max="1792" width="8.85546875" style="413"/>
    <col min="1793" max="1793" width="7.85546875" style="413" customWidth="1"/>
    <col min="1794" max="1794" width="47.85546875" style="413" customWidth="1"/>
    <col min="1795" max="1795" width="10.140625" style="413" customWidth="1"/>
    <col min="1796" max="1796" width="11.28515625" style="413" customWidth="1"/>
    <col min="1797" max="1797" width="13.42578125" style="413" customWidth="1"/>
    <col min="1798" max="1798" width="18" style="413" customWidth="1"/>
    <col min="1799" max="2048" width="8.85546875" style="413"/>
    <col min="2049" max="2049" width="7.85546875" style="413" customWidth="1"/>
    <col min="2050" max="2050" width="47.85546875" style="413" customWidth="1"/>
    <col min="2051" max="2051" width="10.140625" style="413" customWidth="1"/>
    <col min="2052" max="2052" width="11.28515625" style="413" customWidth="1"/>
    <col min="2053" max="2053" width="13.42578125" style="413" customWidth="1"/>
    <col min="2054" max="2054" width="18" style="413" customWidth="1"/>
    <col min="2055" max="2304" width="8.85546875" style="413"/>
    <col min="2305" max="2305" width="7.85546875" style="413" customWidth="1"/>
    <col min="2306" max="2306" width="47.85546875" style="413" customWidth="1"/>
    <col min="2307" max="2307" width="10.140625" style="413" customWidth="1"/>
    <col min="2308" max="2308" width="11.28515625" style="413" customWidth="1"/>
    <col min="2309" max="2309" width="13.42578125" style="413" customWidth="1"/>
    <col min="2310" max="2310" width="18" style="413" customWidth="1"/>
    <col min="2311" max="2560" width="8.85546875" style="413"/>
    <col min="2561" max="2561" width="7.85546875" style="413" customWidth="1"/>
    <col min="2562" max="2562" width="47.85546875" style="413" customWidth="1"/>
    <col min="2563" max="2563" width="10.140625" style="413" customWidth="1"/>
    <col min="2564" max="2564" width="11.28515625" style="413" customWidth="1"/>
    <col min="2565" max="2565" width="13.42578125" style="413" customWidth="1"/>
    <col min="2566" max="2566" width="18" style="413" customWidth="1"/>
    <col min="2567" max="2816" width="8.85546875" style="413"/>
    <col min="2817" max="2817" width="7.85546875" style="413" customWidth="1"/>
    <col min="2818" max="2818" width="47.85546875" style="413" customWidth="1"/>
    <col min="2819" max="2819" width="10.140625" style="413" customWidth="1"/>
    <col min="2820" max="2820" width="11.28515625" style="413" customWidth="1"/>
    <col min="2821" max="2821" width="13.42578125" style="413" customWidth="1"/>
    <col min="2822" max="2822" width="18" style="413" customWidth="1"/>
    <col min="2823" max="3072" width="8.85546875" style="413"/>
    <col min="3073" max="3073" width="7.85546875" style="413" customWidth="1"/>
    <col min="3074" max="3074" width="47.85546875" style="413" customWidth="1"/>
    <col min="3075" max="3075" width="10.140625" style="413" customWidth="1"/>
    <col min="3076" max="3076" width="11.28515625" style="413" customWidth="1"/>
    <col min="3077" max="3077" width="13.42578125" style="413" customWidth="1"/>
    <col min="3078" max="3078" width="18" style="413" customWidth="1"/>
    <col min="3079" max="3328" width="8.85546875" style="413"/>
    <col min="3329" max="3329" width="7.85546875" style="413" customWidth="1"/>
    <col min="3330" max="3330" width="47.85546875" style="413" customWidth="1"/>
    <col min="3331" max="3331" width="10.140625" style="413" customWidth="1"/>
    <col min="3332" max="3332" width="11.28515625" style="413" customWidth="1"/>
    <col min="3333" max="3333" width="13.42578125" style="413" customWidth="1"/>
    <col min="3334" max="3334" width="18" style="413" customWidth="1"/>
    <col min="3335" max="3584" width="8.85546875" style="413"/>
    <col min="3585" max="3585" width="7.85546875" style="413" customWidth="1"/>
    <col min="3586" max="3586" width="47.85546875" style="413" customWidth="1"/>
    <col min="3587" max="3587" width="10.140625" style="413" customWidth="1"/>
    <col min="3588" max="3588" width="11.28515625" style="413" customWidth="1"/>
    <col min="3589" max="3589" width="13.42578125" style="413" customWidth="1"/>
    <col min="3590" max="3590" width="18" style="413" customWidth="1"/>
    <col min="3591" max="3840" width="8.85546875" style="413"/>
    <col min="3841" max="3841" width="7.85546875" style="413" customWidth="1"/>
    <col min="3842" max="3842" width="47.85546875" style="413" customWidth="1"/>
    <col min="3843" max="3843" width="10.140625" style="413" customWidth="1"/>
    <col min="3844" max="3844" width="11.28515625" style="413" customWidth="1"/>
    <col min="3845" max="3845" width="13.42578125" style="413" customWidth="1"/>
    <col min="3846" max="3846" width="18" style="413" customWidth="1"/>
    <col min="3847" max="4096" width="8.85546875" style="413"/>
    <col min="4097" max="4097" width="7.85546875" style="413" customWidth="1"/>
    <col min="4098" max="4098" width="47.85546875" style="413" customWidth="1"/>
    <col min="4099" max="4099" width="10.140625" style="413" customWidth="1"/>
    <col min="4100" max="4100" width="11.28515625" style="413" customWidth="1"/>
    <col min="4101" max="4101" width="13.42578125" style="413" customWidth="1"/>
    <col min="4102" max="4102" width="18" style="413" customWidth="1"/>
    <col min="4103" max="4352" width="8.85546875" style="413"/>
    <col min="4353" max="4353" width="7.85546875" style="413" customWidth="1"/>
    <col min="4354" max="4354" width="47.85546875" style="413" customWidth="1"/>
    <col min="4355" max="4355" width="10.140625" style="413" customWidth="1"/>
    <col min="4356" max="4356" width="11.28515625" style="413" customWidth="1"/>
    <col min="4357" max="4357" width="13.42578125" style="413" customWidth="1"/>
    <col min="4358" max="4358" width="18" style="413" customWidth="1"/>
    <col min="4359" max="4608" width="8.85546875" style="413"/>
    <col min="4609" max="4609" width="7.85546875" style="413" customWidth="1"/>
    <col min="4610" max="4610" width="47.85546875" style="413" customWidth="1"/>
    <col min="4611" max="4611" width="10.140625" style="413" customWidth="1"/>
    <col min="4612" max="4612" width="11.28515625" style="413" customWidth="1"/>
    <col min="4613" max="4613" width="13.42578125" style="413" customWidth="1"/>
    <col min="4614" max="4614" width="18" style="413" customWidth="1"/>
    <col min="4615" max="4864" width="8.85546875" style="413"/>
    <col min="4865" max="4865" width="7.85546875" style="413" customWidth="1"/>
    <col min="4866" max="4866" width="47.85546875" style="413" customWidth="1"/>
    <col min="4867" max="4867" width="10.140625" style="413" customWidth="1"/>
    <col min="4868" max="4868" width="11.28515625" style="413" customWidth="1"/>
    <col min="4869" max="4869" width="13.42578125" style="413" customWidth="1"/>
    <col min="4870" max="4870" width="18" style="413" customWidth="1"/>
    <col min="4871" max="5120" width="8.85546875" style="413"/>
    <col min="5121" max="5121" width="7.85546875" style="413" customWidth="1"/>
    <col min="5122" max="5122" width="47.85546875" style="413" customWidth="1"/>
    <col min="5123" max="5123" width="10.140625" style="413" customWidth="1"/>
    <col min="5124" max="5124" width="11.28515625" style="413" customWidth="1"/>
    <col min="5125" max="5125" width="13.42578125" style="413" customWidth="1"/>
    <col min="5126" max="5126" width="18" style="413" customWidth="1"/>
    <col min="5127" max="5376" width="8.85546875" style="413"/>
    <col min="5377" max="5377" width="7.85546875" style="413" customWidth="1"/>
    <col min="5378" max="5378" width="47.85546875" style="413" customWidth="1"/>
    <col min="5379" max="5379" width="10.140625" style="413" customWidth="1"/>
    <col min="5380" max="5380" width="11.28515625" style="413" customWidth="1"/>
    <col min="5381" max="5381" width="13.42578125" style="413" customWidth="1"/>
    <col min="5382" max="5382" width="18" style="413" customWidth="1"/>
    <col min="5383" max="5632" width="8.85546875" style="413"/>
    <col min="5633" max="5633" width="7.85546875" style="413" customWidth="1"/>
    <col min="5634" max="5634" width="47.85546875" style="413" customWidth="1"/>
    <col min="5635" max="5635" width="10.140625" style="413" customWidth="1"/>
    <col min="5636" max="5636" width="11.28515625" style="413" customWidth="1"/>
    <col min="5637" max="5637" width="13.42578125" style="413" customWidth="1"/>
    <col min="5638" max="5638" width="18" style="413" customWidth="1"/>
    <col min="5639" max="5888" width="8.85546875" style="413"/>
    <col min="5889" max="5889" width="7.85546875" style="413" customWidth="1"/>
    <col min="5890" max="5890" width="47.85546875" style="413" customWidth="1"/>
    <col min="5891" max="5891" width="10.140625" style="413" customWidth="1"/>
    <col min="5892" max="5892" width="11.28515625" style="413" customWidth="1"/>
    <col min="5893" max="5893" width="13.42578125" style="413" customWidth="1"/>
    <col min="5894" max="5894" width="18" style="413" customWidth="1"/>
    <col min="5895" max="6144" width="8.85546875" style="413"/>
    <col min="6145" max="6145" width="7.85546875" style="413" customWidth="1"/>
    <col min="6146" max="6146" width="47.85546875" style="413" customWidth="1"/>
    <col min="6147" max="6147" width="10.140625" style="413" customWidth="1"/>
    <col min="6148" max="6148" width="11.28515625" style="413" customWidth="1"/>
    <col min="6149" max="6149" width="13.42578125" style="413" customWidth="1"/>
    <col min="6150" max="6150" width="18" style="413" customWidth="1"/>
    <col min="6151" max="6400" width="8.85546875" style="413"/>
    <col min="6401" max="6401" width="7.85546875" style="413" customWidth="1"/>
    <col min="6402" max="6402" width="47.85546875" style="413" customWidth="1"/>
    <col min="6403" max="6403" width="10.140625" style="413" customWidth="1"/>
    <col min="6404" max="6404" width="11.28515625" style="413" customWidth="1"/>
    <col min="6405" max="6405" width="13.42578125" style="413" customWidth="1"/>
    <col min="6406" max="6406" width="18" style="413" customWidth="1"/>
    <col min="6407" max="6656" width="8.85546875" style="413"/>
    <col min="6657" max="6657" width="7.85546875" style="413" customWidth="1"/>
    <col min="6658" max="6658" width="47.85546875" style="413" customWidth="1"/>
    <col min="6659" max="6659" width="10.140625" style="413" customWidth="1"/>
    <col min="6660" max="6660" width="11.28515625" style="413" customWidth="1"/>
    <col min="6661" max="6661" width="13.42578125" style="413" customWidth="1"/>
    <col min="6662" max="6662" width="18" style="413" customWidth="1"/>
    <col min="6663" max="6912" width="8.85546875" style="413"/>
    <col min="6913" max="6913" width="7.85546875" style="413" customWidth="1"/>
    <col min="6914" max="6914" width="47.85546875" style="413" customWidth="1"/>
    <col min="6915" max="6915" width="10.140625" style="413" customWidth="1"/>
    <col min="6916" max="6916" width="11.28515625" style="413" customWidth="1"/>
    <col min="6917" max="6917" width="13.42578125" style="413" customWidth="1"/>
    <col min="6918" max="6918" width="18" style="413" customWidth="1"/>
    <col min="6919" max="7168" width="8.85546875" style="413"/>
    <col min="7169" max="7169" width="7.85546875" style="413" customWidth="1"/>
    <col min="7170" max="7170" width="47.85546875" style="413" customWidth="1"/>
    <col min="7171" max="7171" width="10.140625" style="413" customWidth="1"/>
    <col min="7172" max="7172" width="11.28515625" style="413" customWidth="1"/>
    <col min="7173" max="7173" width="13.42578125" style="413" customWidth="1"/>
    <col min="7174" max="7174" width="18" style="413" customWidth="1"/>
    <col min="7175" max="7424" width="8.85546875" style="413"/>
    <col min="7425" max="7425" width="7.85546875" style="413" customWidth="1"/>
    <col min="7426" max="7426" width="47.85546875" style="413" customWidth="1"/>
    <col min="7427" max="7427" width="10.140625" style="413" customWidth="1"/>
    <col min="7428" max="7428" width="11.28515625" style="413" customWidth="1"/>
    <col min="7429" max="7429" width="13.42578125" style="413" customWidth="1"/>
    <col min="7430" max="7430" width="18" style="413" customWidth="1"/>
    <col min="7431" max="7680" width="8.85546875" style="413"/>
    <col min="7681" max="7681" width="7.85546875" style="413" customWidth="1"/>
    <col min="7682" max="7682" width="47.85546875" style="413" customWidth="1"/>
    <col min="7683" max="7683" width="10.140625" style="413" customWidth="1"/>
    <col min="7684" max="7684" width="11.28515625" style="413" customWidth="1"/>
    <col min="7685" max="7685" width="13.42578125" style="413" customWidth="1"/>
    <col min="7686" max="7686" width="18" style="413" customWidth="1"/>
    <col min="7687" max="7936" width="8.85546875" style="413"/>
    <col min="7937" max="7937" width="7.85546875" style="413" customWidth="1"/>
    <col min="7938" max="7938" width="47.85546875" style="413" customWidth="1"/>
    <col min="7939" max="7939" width="10.140625" style="413" customWidth="1"/>
    <col min="7940" max="7940" width="11.28515625" style="413" customWidth="1"/>
    <col min="7941" max="7941" width="13.42578125" style="413" customWidth="1"/>
    <col min="7942" max="7942" width="18" style="413" customWidth="1"/>
    <col min="7943" max="8192" width="8.85546875" style="413"/>
    <col min="8193" max="8193" width="7.85546875" style="413" customWidth="1"/>
    <col min="8194" max="8194" width="47.85546875" style="413" customWidth="1"/>
    <col min="8195" max="8195" width="10.140625" style="413" customWidth="1"/>
    <col min="8196" max="8196" width="11.28515625" style="413" customWidth="1"/>
    <col min="8197" max="8197" width="13.42578125" style="413" customWidth="1"/>
    <col min="8198" max="8198" width="18" style="413" customWidth="1"/>
    <col min="8199" max="8448" width="8.85546875" style="413"/>
    <col min="8449" max="8449" width="7.85546875" style="413" customWidth="1"/>
    <col min="8450" max="8450" width="47.85546875" style="413" customWidth="1"/>
    <col min="8451" max="8451" width="10.140625" style="413" customWidth="1"/>
    <col min="8452" max="8452" width="11.28515625" style="413" customWidth="1"/>
    <col min="8453" max="8453" width="13.42578125" style="413" customWidth="1"/>
    <col min="8454" max="8454" width="18" style="413" customWidth="1"/>
    <col min="8455" max="8704" width="8.85546875" style="413"/>
    <col min="8705" max="8705" width="7.85546875" style="413" customWidth="1"/>
    <col min="8706" max="8706" width="47.85546875" style="413" customWidth="1"/>
    <col min="8707" max="8707" width="10.140625" style="413" customWidth="1"/>
    <col min="8708" max="8708" width="11.28515625" style="413" customWidth="1"/>
    <col min="8709" max="8709" width="13.42578125" style="413" customWidth="1"/>
    <col min="8710" max="8710" width="18" style="413" customWidth="1"/>
    <col min="8711" max="8960" width="8.85546875" style="413"/>
    <col min="8961" max="8961" width="7.85546875" style="413" customWidth="1"/>
    <col min="8962" max="8962" width="47.85546875" style="413" customWidth="1"/>
    <col min="8963" max="8963" width="10.140625" style="413" customWidth="1"/>
    <col min="8964" max="8964" width="11.28515625" style="413" customWidth="1"/>
    <col min="8965" max="8965" width="13.42578125" style="413" customWidth="1"/>
    <col min="8966" max="8966" width="18" style="413" customWidth="1"/>
    <col min="8967" max="9216" width="8.85546875" style="413"/>
    <col min="9217" max="9217" width="7.85546875" style="413" customWidth="1"/>
    <col min="9218" max="9218" width="47.85546875" style="413" customWidth="1"/>
    <col min="9219" max="9219" width="10.140625" style="413" customWidth="1"/>
    <col min="9220" max="9220" width="11.28515625" style="413" customWidth="1"/>
    <col min="9221" max="9221" width="13.42578125" style="413" customWidth="1"/>
    <col min="9222" max="9222" width="18" style="413" customWidth="1"/>
    <col min="9223" max="9472" width="8.85546875" style="413"/>
    <col min="9473" max="9473" width="7.85546875" style="413" customWidth="1"/>
    <col min="9474" max="9474" width="47.85546875" style="413" customWidth="1"/>
    <col min="9475" max="9475" width="10.140625" style="413" customWidth="1"/>
    <col min="9476" max="9476" width="11.28515625" style="413" customWidth="1"/>
    <col min="9477" max="9477" width="13.42578125" style="413" customWidth="1"/>
    <col min="9478" max="9478" width="18" style="413" customWidth="1"/>
    <col min="9479" max="9728" width="8.85546875" style="413"/>
    <col min="9729" max="9729" width="7.85546875" style="413" customWidth="1"/>
    <col min="9730" max="9730" width="47.85546875" style="413" customWidth="1"/>
    <col min="9731" max="9731" width="10.140625" style="413" customWidth="1"/>
    <col min="9732" max="9732" width="11.28515625" style="413" customWidth="1"/>
    <col min="9733" max="9733" width="13.42578125" style="413" customWidth="1"/>
    <col min="9734" max="9734" width="18" style="413" customWidth="1"/>
    <col min="9735" max="9984" width="8.85546875" style="413"/>
    <col min="9985" max="9985" width="7.85546875" style="413" customWidth="1"/>
    <col min="9986" max="9986" width="47.85546875" style="413" customWidth="1"/>
    <col min="9987" max="9987" width="10.140625" style="413" customWidth="1"/>
    <col min="9988" max="9988" width="11.28515625" style="413" customWidth="1"/>
    <col min="9989" max="9989" width="13.42578125" style="413" customWidth="1"/>
    <col min="9990" max="9990" width="18" style="413" customWidth="1"/>
    <col min="9991" max="10240" width="8.85546875" style="413"/>
    <col min="10241" max="10241" width="7.85546875" style="413" customWidth="1"/>
    <col min="10242" max="10242" width="47.85546875" style="413" customWidth="1"/>
    <col min="10243" max="10243" width="10.140625" style="413" customWidth="1"/>
    <col min="10244" max="10244" width="11.28515625" style="413" customWidth="1"/>
    <col min="10245" max="10245" width="13.42578125" style="413" customWidth="1"/>
    <col min="10246" max="10246" width="18" style="413" customWidth="1"/>
    <col min="10247" max="10496" width="8.85546875" style="413"/>
    <col min="10497" max="10497" width="7.85546875" style="413" customWidth="1"/>
    <col min="10498" max="10498" width="47.85546875" style="413" customWidth="1"/>
    <col min="10499" max="10499" width="10.140625" style="413" customWidth="1"/>
    <col min="10500" max="10500" width="11.28515625" style="413" customWidth="1"/>
    <col min="10501" max="10501" width="13.42578125" style="413" customWidth="1"/>
    <col min="10502" max="10502" width="18" style="413" customWidth="1"/>
    <col min="10503" max="10752" width="8.85546875" style="413"/>
    <col min="10753" max="10753" width="7.85546875" style="413" customWidth="1"/>
    <col min="10754" max="10754" width="47.85546875" style="413" customWidth="1"/>
    <col min="10755" max="10755" width="10.140625" style="413" customWidth="1"/>
    <col min="10756" max="10756" width="11.28515625" style="413" customWidth="1"/>
    <col min="10757" max="10757" width="13.42578125" style="413" customWidth="1"/>
    <col min="10758" max="10758" width="18" style="413" customWidth="1"/>
    <col min="10759" max="11008" width="8.85546875" style="413"/>
    <col min="11009" max="11009" width="7.85546875" style="413" customWidth="1"/>
    <col min="11010" max="11010" width="47.85546875" style="413" customWidth="1"/>
    <col min="11011" max="11011" width="10.140625" style="413" customWidth="1"/>
    <col min="11012" max="11012" width="11.28515625" style="413" customWidth="1"/>
    <col min="11013" max="11013" width="13.42578125" style="413" customWidth="1"/>
    <col min="11014" max="11014" width="18" style="413" customWidth="1"/>
    <col min="11015" max="11264" width="8.85546875" style="413"/>
    <col min="11265" max="11265" width="7.85546875" style="413" customWidth="1"/>
    <col min="11266" max="11266" width="47.85546875" style="413" customWidth="1"/>
    <col min="11267" max="11267" width="10.140625" style="413" customWidth="1"/>
    <col min="11268" max="11268" width="11.28515625" style="413" customWidth="1"/>
    <col min="11269" max="11269" width="13.42578125" style="413" customWidth="1"/>
    <col min="11270" max="11270" width="18" style="413" customWidth="1"/>
    <col min="11271" max="11520" width="8.85546875" style="413"/>
    <col min="11521" max="11521" width="7.85546875" style="413" customWidth="1"/>
    <col min="11522" max="11522" width="47.85546875" style="413" customWidth="1"/>
    <col min="11523" max="11523" width="10.140625" style="413" customWidth="1"/>
    <col min="11524" max="11524" width="11.28515625" style="413" customWidth="1"/>
    <col min="11525" max="11525" width="13.42578125" style="413" customWidth="1"/>
    <col min="11526" max="11526" width="18" style="413" customWidth="1"/>
    <col min="11527" max="11776" width="8.85546875" style="413"/>
    <col min="11777" max="11777" width="7.85546875" style="413" customWidth="1"/>
    <col min="11778" max="11778" width="47.85546875" style="413" customWidth="1"/>
    <col min="11779" max="11779" width="10.140625" style="413" customWidth="1"/>
    <col min="11780" max="11780" width="11.28515625" style="413" customWidth="1"/>
    <col min="11781" max="11781" width="13.42578125" style="413" customWidth="1"/>
    <col min="11782" max="11782" width="18" style="413" customWidth="1"/>
    <col min="11783" max="12032" width="8.85546875" style="413"/>
    <col min="12033" max="12033" width="7.85546875" style="413" customWidth="1"/>
    <col min="12034" max="12034" width="47.85546875" style="413" customWidth="1"/>
    <col min="12035" max="12035" width="10.140625" style="413" customWidth="1"/>
    <col min="12036" max="12036" width="11.28515625" style="413" customWidth="1"/>
    <col min="12037" max="12037" width="13.42578125" style="413" customWidth="1"/>
    <col min="12038" max="12038" width="18" style="413" customWidth="1"/>
    <col min="12039" max="12288" width="8.85546875" style="413"/>
    <col min="12289" max="12289" width="7.85546875" style="413" customWidth="1"/>
    <col min="12290" max="12290" width="47.85546875" style="413" customWidth="1"/>
    <col min="12291" max="12291" width="10.140625" style="413" customWidth="1"/>
    <col min="12292" max="12292" width="11.28515625" style="413" customWidth="1"/>
    <col min="12293" max="12293" width="13.42578125" style="413" customWidth="1"/>
    <col min="12294" max="12294" width="18" style="413" customWidth="1"/>
    <col min="12295" max="12544" width="8.85546875" style="413"/>
    <col min="12545" max="12545" width="7.85546875" style="413" customWidth="1"/>
    <col min="12546" max="12546" width="47.85546875" style="413" customWidth="1"/>
    <col min="12547" max="12547" width="10.140625" style="413" customWidth="1"/>
    <col min="12548" max="12548" width="11.28515625" style="413" customWidth="1"/>
    <col min="12549" max="12549" width="13.42578125" style="413" customWidth="1"/>
    <col min="12550" max="12550" width="18" style="413" customWidth="1"/>
    <col min="12551" max="12800" width="8.85546875" style="413"/>
    <col min="12801" max="12801" width="7.85546875" style="413" customWidth="1"/>
    <col min="12802" max="12802" width="47.85546875" style="413" customWidth="1"/>
    <col min="12803" max="12803" width="10.140625" style="413" customWidth="1"/>
    <col min="12804" max="12804" width="11.28515625" style="413" customWidth="1"/>
    <col min="12805" max="12805" width="13.42578125" style="413" customWidth="1"/>
    <col min="12806" max="12806" width="18" style="413" customWidth="1"/>
    <col min="12807" max="13056" width="8.85546875" style="413"/>
    <col min="13057" max="13057" width="7.85546875" style="413" customWidth="1"/>
    <col min="13058" max="13058" width="47.85546875" style="413" customWidth="1"/>
    <col min="13059" max="13059" width="10.140625" style="413" customWidth="1"/>
    <col min="13060" max="13060" width="11.28515625" style="413" customWidth="1"/>
    <col min="13061" max="13061" width="13.42578125" style="413" customWidth="1"/>
    <col min="13062" max="13062" width="18" style="413" customWidth="1"/>
    <col min="13063" max="13312" width="8.85546875" style="413"/>
    <col min="13313" max="13313" width="7.85546875" style="413" customWidth="1"/>
    <col min="13314" max="13314" width="47.85546875" style="413" customWidth="1"/>
    <col min="13315" max="13315" width="10.140625" style="413" customWidth="1"/>
    <col min="13316" max="13316" width="11.28515625" style="413" customWidth="1"/>
    <col min="13317" max="13317" width="13.42578125" style="413" customWidth="1"/>
    <col min="13318" max="13318" width="18" style="413" customWidth="1"/>
    <col min="13319" max="13568" width="8.85546875" style="413"/>
    <col min="13569" max="13569" width="7.85546875" style="413" customWidth="1"/>
    <col min="13570" max="13570" width="47.85546875" style="413" customWidth="1"/>
    <col min="13571" max="13571" width="10.140625" style="413" customWidth="1"/>
    <col min="13572" max="13572" width="11.28515625" style="413" customWidth="1"/>
    <col min="13573" max="13573" width="13.42578125" style="413" customWidth="1"/>
    <col min="13574" max="13574" width="18" style="413" customWidth="1"/>
    <col min="13575" max="13824" width="8.85546875" style="413"/>
    <col min="13825" max="13825" width="7.85546875" style="413" customWidth="1"/>
    <col min="13826" max="13826" width="47.85546875" style="413" customWidth="1"/>
    <col min="13827" max="13827" width="10.140625" style="413" customWidth="1"/>
    <col min="13828" max="13828" width="11.28515625" style="413" customWidth="1"/>
    <col min="13829" max="13829" width="13.42578125" style="413" customWidth="1"/>
    <col min="13830" max="13830" width="18" style="413" customWidth="1"/>
    <col min="13831" max="14080" width="8.85546875" style="413"/>
    <col min="14081" max="14081" width="7.85546875" style="413" customWidth="1"/>
    <col min="14082" max="14082" width="47.85546875" style="413" customWidth="1"/>
    <col min="14083" max="14083" width="10.140625" style="413" customWidth="1"/>
    <col min="14084" max="14084" width="11.28515625" style="413" customWidth="1"/>
    <col min="14085" max="14085" width="13.42578125" style="413" customWidth="1"/>
    <col min="14086" max="14086" width="18" style="413" customWidth="1"/>
    <col min="14087" max="14336" width="8.85546875" style="413"/>
    <col min="14337" max="14337" width="7.85546875" style="413" customWidth="1"/>
    <col min="14338" max="14338" width="47.85546875" style="413" customWidth="1"/>
    <col min="14339" max="14339" width="10.140625" style="413" customWidth="1"/>
    <col min="14340" max="14340" width="11.28515625" style="413" customWidth="1"/>
    <col min="14341" max="14341" width="13.42578125" style="413" customWidth="1"/>
    <col min="14342" max="14342" width="18" style="413" customWidth="1"/>
    <col min="14343" max="14592" width="8.85546875" style="413"/>
    <col min="14593" max="14593" width="7.85546875" style="413" customWidth="1"/>
    <col min="14594" max="14594" width="47.85546875" style="413" customWidth="1"/>
    <col min="14595" max="14595" width="10.140625" style="413" customWidth="1"/>
    <col min="14596" max="14596" width="11.28515625" style="413" customWidth="1"/>
    <col min="14597" max="14597" width="13.42578125" style="413" customWidth="1"/>
    <col min="14598" max="14598" width="18" style="413" customWidth="1"/>
    <col min="14599" max="14848" width="8.85546875" style="413"/>
    <col min="14849" max="14849" width="7.85546875" style="413" customWidth="1"/>
    <col min="14850" max="14850" width="47.85546875" style="413" customWidth="1"/>
    <col min="14851" max="14851" width="10.140625" style="413" customWidth="1"/>
    <col min="14852" max="14852" width="11.28515625" style="413" customWidth="1"/>
    <col min="14853" max="14853" width="13.42578125" style="413" customWidth="1"/>
    <col min="14854" max="14854" width="18" style="413" customWidth="1"/>
    <col min="14855" max="15104" width="8.85546875" style="413"/>
    <col min="15105" max="15105" width="7.85546875" style="413" customWidth="1"/>
    <col min="15106" max="15106" width="47.85546875" style="413" customWidth="1"/>
    <col min="15107" max="15107" width="10.140625" style="413" customWidth="1"/>
    <col min="15108" max="15108" width="11.28515625" style="413" customWidth="1"/>
    <col min="15109" max="15109" width="13.42578125" style="413" customWidth="1"/>
    <col min="15110" max="15110" width="18" style="413" customWidth="1"/>
    <col min="15111" max="15360" width="8.85546875" style="413"/>
    <col min="15361" max="15361" width="7.85546875" style="413" customWidth="1"/>
    <col min="15362" max="15362" width="47.85546875" style="413" customWidth="1"/>
    <col min="15363" max="15363" width="10.140625" style="413" customWidth="1"/>
    <col min="15364" max="15364" width="11.28515625" style="413" customWidth="1"/>
    <col min="15365" max="15365" width="13.42578125" style="413" customWidth="1"/>
    <col min="15366" max="15366" width="18" style="413" customWidth="1"/>
    <col min="15367" max="15616" width="8.85546875" style="413"/>
    <col min="15617" max="15617" width="7.85546875" style="413" customWidth="1"/>
    <col min="15618" max="15618" width="47.85546875" style="413" customWidth="1"/>
    <col min="15619" max="15619" width="10.140625" style="413" customWidth="1"/>
    <col min="15620" max="15620" width="11.28515625" style="413" customWidth="1"/>
    <col min="15621" max="15621" width="13.42578125" style="413" customWidth="1"/>
    <col min="15622" max="15622" width="18" style="413" customWidth="1"/>
    <col min="15623" max="15872" width="8.85546875" style="413"/>
    <col min="15873" max="15873" width="7.85546875" style="413" customWidth="1"/>
    <col min="15874" max="15874" width="47.85546875" style="413" customWidth="1"/>
    <col min="15875" max="15875" width="10.140625" style="413" customWidth="1"/>
    <col min="15876" max="15876" width="11.28515625" style="413" customWidth="1"/>
    <col min="15877" max="15877" width="13.42578125" style="413" customWidth="1"/>
    <col min="15878" max="15878" width="18" style="413" customWidth="1"/>
    <col min="15879" max="16128" width="8.85546875" style="413"/>
    <col min="16129" max="16129" width="7.85546875" style="413" customWidth="1"/>
    <col min="16130" max="16130" width="47.85546875" style="413" customWidth="1"/>
    <col min="16131" max="16131" width="10.140625" style="413" customWidth="1"/>
    <col min="16132" max="16132" width="11.28515625" style="413" customWidth="1"/>
    <col min="16133" max="16133" width="13.42578125" style="413" customWidth="1"/>
    <col min="16134" max="16134" width="18" style="413" customWidth="1"/>
    <col min="16135" max="16384" width="8.85546875" style="413"/>
  </cols>
  <sheetData>
    <row r="1" spans="1:6" hidden="1"/>
    <row r="2" spans="1:6">
      <c r="A2" s="410"/>
      <c r="B2" s="411"/>
      <c r="C2" s="411"/>
      <c r="D2" s="412"/>
      <c r="E2" s="411"/>
      <c r="F2" s="213" t="s">
        <v>471</v>
      </c>
    </row>
    <row r="3" spans="1:6">
      <c r="A3" s="410"/>
      <c r="B3" s="411"/>
      <c r="C3" s="411"/>
      <c r="D3" s="412"/>
      <c r="E3" s="411"/>
      <c r="F3" s="213" t="s">
        <v>320</v>
      </c>
    </row>
    <row r="4" spans="1:6">
      <c r="A4" s="410"/>
      <c r="B4" s="411"/>
      <c r="C4" s="411"/>
      <c r="D4" s="412"/>
      <c r="E4" s="411"/>
      <c r="F4" s="213" t="s">
        <v>8</v>
      </c>
    </row>
    <row r="5" spans="1:6">
      <c r="A5" s="410"/>
      <c r="B5" s="412"/>
      <c r="C5" s="412"/>
      <c r="D5" s="412"/>
      <c r="E5" s="557" t="s">
        <v>257</v>
      </c>
      <c r="F5" s="557"/>
    </row>
    <row r="6" spans="1:6" ht="37.15" customHeight="1">
      <c r="A6" s="410"/>
      <c r="B6" s="411"/>
      <c r="C6" s="411"/>
      <c r="D6" s="412"/>
      <c r="E6" s="411"/>
      <c r="F6" s="213" t="s">
        <v>256</v>
      </c>
    </row>
    <row r="7" spans="1:6">
      <c r="A7" s="410"/>
      <c r="B7" s="411"/>
      <c r="C7" s="411"/>
      <c r="D7" s="412"/>
      <c r="E7" s="411"/>
      <c r="F7" s="213"/>
    </row>
    <row r="8" spans="1:6" ht="50.25" customHeight="1">
      <c r="A8" s="558" t="s">
        <v>456</v>
      </c>
      <c r="B8" s="558"/>
      <c r="C8" s="558"/>
      <c r="D8" s="558"/>
      <c r="E8" s="558"/>
      <c r="F8" s="558"/>
    </row>
    <row r="9" spans="1:6" hidden="1">
      <c r="A9" s="414"/>
      <c r="B9" s="414"/>
      <c r="C9" s="414"/>
      <c r="D9" s="415"/>
      <c r="E9" s="410"/>
      <c r="F9" s="410"/>
    </row>
    <row r="10" spans="1:6" hidden="1">
      <c r="A10" s="558"/>
      <c r="B10" s="558"/>
      <c r="C10" s="558"/>
      <c r="D10" s="558"/>
      <c r="E10" s="558"/>
      <c r="F10" s="558"/>
    </row>
    <row r="11" spans="1:6">
      <c r="A11" s="414"/>
      <c r="B11" s="414"/>
      <c r="C11" s="414"/>
      <c r="D11" s="415"/>
      <c r="E11" s="410"/>
      <c r="F11" s="410"/>
    </row>
    <row r="12" spans="1:6" ht="20.100000000000001" customHeight="1">
      <c r="A12" s="416" t="s">
        <v>30</v>
      </c>
      <c r="B12" s="559" t="s">
        <v>321</v>
      </c>
      <c r="C12" s="560"/>
      <c r="D12" s="560"/>
      <c r="E12" s="560"/>
      <c r="F12" s="561"/>
    </row>
    <row r="13" spans="1:6" ht="20.100000000000001" customHeight="1">
      <c r="A13" s="416">
        <v>1</v>
      </c>
      <c r="B13" s="554" t="s">
        <v>322</v>
      </c>
      <c r="C13" s="555"/>
      <c r="D13" s="555"/>
      <c r="E13" s="555"/>
      <c r="F13" s="556"/>
    </row>
    <row r="14" spans="1:6" ht="20.100000000000001" customHeight="1">
      <c r="A14" s="416">
        <v>2</v>
      </c>
      <c r="B14" s="562" t="s">
        <v>323</v>
      </c>
      <c r="C14" s="563"/>
      <c r="D14" s="563"/>
      <c r="E14" s="563"/>
      <c r="F14" s="564"/>
    </row>
    <row r="15" spans="1:6" ht="20.100000000000001" customHeight="1">
      <c r="A15" s="416">
        <v>3</v>
      </c>
      <c r="B15" s="562" t="s">
        <v>324</v>
      </c>
      <c r="C15" s="563"/>
      <c r="D15" s="563"/>
      <c r="E15" s="563"/>
      <c r="F15" s="564"/>
    </row>
    <row r="16" spans="1:6" ht="20.100000000000001" customHeight="1">
      <c r="A16" s="416">
        <v>4</v>
      </c>
      <c r="B16" s="554" t="s">
        <v>325</v>
      </c>
      <c r="C16" s="555"/>
      <c r="D16" s="555"/>
      <c r="E16" s="555"/>
      <c r="F16" s="556"/>
    </row>
    <row r="17" spans="1:6" ht="20.100000000000001" customHeight="1">
      <c r="A17" s="416">
        <v>5</v>
      </c>
      <c r="B17" s="554" t="s">
        <v>326</v>
      </c>
      <c r="C17" s="555"/>
      <c r="D17" s="555"/>
      <c r="E17" s="555"/>
      <c r="F17" s="556"/>
    </row>
    <row r="18" spans="1:6" ht="20.100000000000001" customHeight="1">
      <c r="A18" s="416">
        <v>6</v>
      </c>
      <c r="B18" s="554" t="s">
        <v>327</v>
      </c>
      <c r="C18" s="555"/>
      <c r="D18" s="555"/>
      <c r="E18" s="555"/>
      <c r="F18" s="556"/>
    </row>
    <row r="19" spans="1:6" ht="20.100000000000001" customHeight="1">
      <c r="A19" s="416">
        <v>7</v>
      </c>
      <c r="B19" s="554" t="s">
        <v>328</v>
      </c>
      <c r="C19" s="555"/>
      <c r="D19" s="555"/>
      <c r="E19" s="555"/>
      <c r="F19" s="556"/>
    </row>
    <row r="20" spans="1:6" ht="20.100000000000001" customHeight="1">
      <c r="A20" s="416">
        <v>8</v>
      </c>
      <c r="B20" s="554" t="s">
        <v>329</v>
      </c>
      <c r="C20" s="555"/>
      <c r="D20" s="555"/>
      <c r="E20" s="555"/>
      <c r="F20" s="556"/>
    </row>
    <row r="21" spans="1:6" ht="20.100000000000001" customHeight="1">
      <c r="A21" s="416">
        <v>9</v>
      </c>
      <c r="B21" s="554" t="s">
        <v>330</v>
      </c>
      <c r="C21" s="555"/>
      <c r="D21" s="555"/>
      <c r="E21" s="555"/>
      <c r="F21" s="556"/>
    </row>
    <row r="22" spans="1:6" ht="20.100000000000001" customHeight="1">
      <c r="A22" s="416">
        <v>10</v>
      </c>
      <c r="B22" s="554" t="s">
        <v>331</v>
      </c>
      <c r="C22" s="555"/>
      <c r="D22" s="555"/>
      <c r="E22" s="555"/>
      <c r="F22" s="556"/>
    </row>
    <row r="23" spans="1:6" ht="20.100000000000001" customHeight="1">
      <c r="A23" s="416">
        <v>11</v>
      </c>
      <c r="B23" s="554" t="s">
        <v>332</v>
      </c>
      <c r="C23" s="555"/>
      <c r="D23" s="555"/>
      <c r="E23" s="555"/>
      <c r="F23" s="556"/>
    </row>
    <row r="24" spans="1:6" ht="20.100000000000001" customHeight="1">
      <c r="A24" s="416">
        <v>12</v>
      </c>
      <c r="B24" s="554" t="s">
        <v>333</v>
      </c>
      <c r="C24" s="555"/>
      <c r="D24" s="555"/>
      <c r="E24" s="555"/>
      <c r="F24" s="556"/>
    </row>
    <row r="25" spans="1:6" ht="20.100000000000001" customHeight="1">
      <c r="A25" s="416">
        <v>13</v>
      </c>
      <c r="B25" s="554" t="s">
        <v>334</v>
      </c>
      <c r="C25" s="555"/>
      <c r="D25" s="555"/>
      <c r="E25" s="555"/>
      <c r="F25" s="556"/>
    </row>
    <row r="26" spans="1:6" ht="20.100000000000001" customHeight="1">
      <c r="A26" s="416">
        <v>14</v>
      </c>
      <c r="B26" s="554" t="s">
        <v>335</v>
      </c>
      <c r="C26" s="555"/>
      <c r="D26" s="555"/>
      <c r="E26" s="555"/>
      <c r="F26" s="556"/>
    </row>
    <row r="27" spans="1:6" ht="20.100000000000001" customHeight="1">
      <c r="A27" s="416">
        <v>15</v>
      </c>
      <c r="B27" s="554" t="s">
        <v>336</v>
      </c>
      <c r="C27" s="555"/>
      <c r="D27" s="555"/>
      <c r="E27" s="555"/>
      <c r="F27" s="556"/>
    </row>
    <row r="28" spans="1:6" ht="20.100000000000001" customHeight="1">
      <c r="A28" s="416">
        <v>16</v>
      </c>
      <c r="B28" s="554" t="s">
        <v>337</v>
      </c>
      <c r="C28" s="555"/>
      <c r="D28" s="555"/>
      <c r="E28" s="555"/>
      <c r="F28" s="556"/>
    </row>
    <row r="29" spans="1:6" ht="20.100000000000001" customHeight="1">
      <c r="A29" s="416">
        <v>17</v>
      </c>
      <c r="B29" s="554" t="s">
        <v>338</v>
      </c>
      <c r="C29" s="555"/>
      <c r="D29" s="555"/>
      <c r="E29" s="555"/>
      <c r="F29" s="556"/>
    </row>
    <row r="30" spans="1:6" ht="20.100000000000001" customHeight="1">
      <c r="A30" s="416">
        <v>18</v>
      </c>
      <c r="B30" s="554" t="s">
        <v>339</v>
      </c>
      <c r="C30" s="555"/>
      <c r="D30" s="555"/>
      <c r="E30" s="555"/>
      <c r="F30" s="556"/>
    </row>
    <row r="31" spans="1:6" ht="20.100000000000001" customHeight="1">
      <c r="A31" s="416">
        <v>19</v>
      </c>
      <c r="B31" s="554" t="s">
        <v>340</v>
      </c>
      <c r="C31" s="555"/>
      <c r="D31" s="555"/>
      <c r="E31" s="555"/>
      <c r="F31" s="556"/>
    </row>
    <row r="32" spans="1:6" ht="20.100000000000001" customHeight="1">
      <c r="A32" s="416">
        <v>20</v>
      </c>
      <c r="B32" s="554" t="s">
        <v>341</v>
      </c>
      <c r="C32" s="555"/>
      <c r="D32" s="555"/>
      <c r="E32" s="555"/>
      <c r="F32" s="556"/>
    </row>
    <row r="33" spans="1:8" ht="20.100000000000001" customHeight="1">
      <c r="A33" s="416">
        <v>21</v>
      </c>
      <c r="B33" s="554" t="s">
        <v>342</v>
      </c>
      <c r="C33" s="555"/>
      <c r="D33" s="555"/>
      <c r="E33" s="555"/>
      <c r="F33" s="556"/>
    </row>
    <row r="34" spans="1:8" ht="20.100000000000001" customHeight="1">
      <c r="A34" s="416">
        <v>22</v>
      </c>
      <c r="B34" s="571" t="s">
        <v>343</v>
      </c>
      <c r="C34" s="572"/>
      <c r="D34" s="572"/>
      <c r="E34" s="572"/>
      <c r="F34" s="573"/>
    </row>
    <row r="35" spans="1:8" ht="20.100000000000001" customHeight="1">
      <c r="A35" s="416">
        <v>23</v>
      </c>
      <c r="B35" s="418" t="s">
        <v>344</v>
      </c>
      <c r="C35" s="419"/>
      <c r="D35" s="421"/>
      <c r="E35" s="419"/>
      <c r="F35" s="420"/>
    </row>
    <row r="36" spans="1:8">
      <c r="A36" s="422"/>
      <c r="B36" s="423"/>
      <c r="C36" s="423"/>
      <c r="D36" s="424"/>
      <c r="E36" s="423"/>
      <c r="F36" s="423"/>
    </row>
    <row r="37" spans="1:8">
      <c r="A37" s="422"/>
      <c r="B37" s="423"/>
      <c r="C37" s="423"/>
      <c r="D37" s="424"/>
      <c r="E37" s="423"/>
      <c r="F37" s="423"/>
    </row>
    <row r="38" spans="1:8">
      <c r="A38" s="422"/>
      <c r="B38" s="423"/>
      <c r="C38" s="423"/>
      <c r="D38" s="424"/>
      <c r="E38" s="423"/>
      <c r="F38" s="423"/>
    </row>
    <row r="39" spans="1:8">
      <c r="A39" s="422"/>
      <c r="B39" s="423"/>
      <c r="C39" s="423"/>
      <c r="D39" s="424"/>
      <c r="E39" s="423"/>
      <c r="F39" s="423"/>
    </row>
    <row r="40" spans="1:8">
      <c r="A40" s="422"/>
      <c r="B40" s="423"/>
      <c r="C40" s="423"/>
      <c r="D40" s="424"/>
      <c r="E40" s="423"/>
      <c r="F40" s="423"/>
    </row>
    <row r="41" spans="1:8">
      <c r="A41" s="422"/>
      <c r="B41" s="423"/>
      <c r="C41" s="423"/>
      <c r="D41" s="424"/>
      <c r="E41" s="423"/>
      <c r="F41" s="423"/>
    </row>
    <row r="42" spans="1:8">
      <c r="A42" s="422"/>
      <c r="B42" s="423"/>
      <c r="C42" s="423"/>
      <c r="D42" s="424"/>
      <c r="E42" s="423"/>
      <c r="F42" s="423"/>
    </row>
    <row r="43" spans="1:8">
      <c r="A43" s="422"/>
      <c r="B43" s="423"/>
      <c r="C43" s="423"/>
      <c r="D43" s="424"/>
      <c r="E43" s="423"/>
      <c r="F43" s="423"/>
    </row>
    <row r="44" spans="1:8" ht="45.6" customHeight="1">
      <c r="A44" s="558" t="s">
        <v>455</v>
      </c>
      <c r="B44" s="558"/>
      <c r="C44" s="558"/>
      <c r="D44" s="558"/>
      <c r="E44" s="558"/>
      <c r="F44" s="558"/>
    </row>
    <row r="45" spans="1:8">
      <c r="A45" s="410"/>
      <c r="B45" s="425"/>
      <c r="C45" s="425"/>
      <c r="D45" s="426"/>
      <c r="E45" s="425"/>
      <c r="F45" s="524" t="s">
        <v>345</v>
      </c>
    </row>
    <row r="46" spans="1:8" ht="120.75">
      <c r="A46" s="416" t="s">
        <v>30</v>
      </c>
      <c r="B46" s="416" t="s">
        <v>346</v>
      </c>
      <c r="C46" s="416" t="s">
        <v>347</v>
      </c>
      <c r="D46" s="427" t="s">
        <v>348</v>
      </c>
      <c r="E46" s="416" t="s">
        <v>349</v>
      </c>
      <c r="F46" s="416" t="s">
        <v>350</v>
      </c>
    </row>
    <row r="47" spans="1:8" ht="20.100000000000001" customHeight="1">
      <c r="A47" s="416">
        <v>1</v>
      </c>
      <c r="B47" s="416">
        <v>2</v>
      </c>
      <c r="C47" s="416">
        <v>3</v>
      </c>
      <c r="D47" s="427">
        <v>4</v>
      </c>
      <c r="E47" s="416">
        <v>5</v>
      </c>
      <c r="F47" s="416">
        <v>6</v>
      </c>
      <c r="H47" s="422"/>
    </row>
    <row r="48" spans="1:8" ht="20.100000000000001" customHeight="1">
      <c r="A48" s="416"/>
      <c r="B48" s="428" t="s">
        <v>351</v>
      </c>
      <c r="C48" s="416"/>
      <c r="D48" s="427"/>
      <c r="E48" s="416"/>
      <c r="F48" s="416"/>
      <c r="H48" s="422"/>
    </row>
    <row r="49" spans="1:6" s="433" customFormat="1" ht="20.100000000000001" customHeight="1">
      <c r="A49" s="429">
        <v>1</v>
      </c>
      <c r="B49" s="430" t="s">
        <v>352</v>
      </c>
      <c r="C49" s="431">
        <v>1</v>
      </c>
      <c r="D49" s="416">
        <v>750000</v>
      </c>
      <c r="E49" s="432"/>
      <c r="F49" s="416">
        <f>+C49*D49</f>
        <v>750000</v>
      </c>
    </row>
    <row r="50" spans="1:6" ht="20.100000000000001" customHeight="1">
      <c r="A50" s="416">
        <v>2</v>
      </c>
      <c r="B50" s="434" t="s">
        <v>353</v>
      </c>
      <c r="C50" s="435">
        <v>1</v>
      </c>
      <c r="D50" s="416">
        <v>375000</v>
      </c>
      <c r="E50" s="436"/>
      <c r="F50" s="416">
        <f t="shared" ref="F50:F60" si="0">+C50*D50</f>
        <v>375000</v>
      </c>
    </row>
    <row r="51" spans="1:6" ht="20.100000000000001" customHeight="1">
      <c r="A51" s="416">
        <v>3</v>
      </c>
      <c r="B51" s="434" t="s">
        <v>354</v>
      </c>
      <c r="C51" s="435">
        <v>1</v>
      </c>
      <c r="D51" s="416">
        <v>225000</v>
      </c>
      <c r="E51" s="436"/>
      <c r="F51" s="416">
        <f t="shared" si="0"/>
        <v>225000</v>
      </c>
    </row>
    <row r="52" spans="1:6" ht="34.5" customHeight="1">
      <c r="A52" s="416">
        <v>4</v>
      </c>
      <c r="B52" s="434" t="s">
        <v>355</v>
      </c>
      <c r="C52" s="435">
        <v>1</v>
      </c>
      <c r="D52" s="416">
        <v>190000</v>
      </c>
      <c r="E52" s="436"/>
      <c r="F52" s="416">
        <f t="shared" si="0"/>
        <v>190000</v>
      </c>
    </row>
    <row r="53" spans="1:6" ht="20.100000000000001" customHeight="1">
      <c r="A53" s="416">
        <v>5</v>
      </c>
      <c r="B53" s="434" t="s">
        <v>356</v>
      </c>
      <c r="C53" s="435">
        <v>1</v>
      </c>
      <c r="D53" s="416">
        <v>310000</v>
      </c>
      <c r="E53" s="436"/>
      <c r="F53" s="416">
        <f t="shared" si="0"/>
        <v>310000</v>
      </c>
    </row>
    <row r="54" spans="1:6" ht="20.100000000000001" customHeight="1">
      <c r="A54" s="416">
        <v>6</v>
      </c>
      <c r="B54" s="434" t="s">
        <v>357</v>
      </c>
      <c r="C54" s="435">
        <v>1</v>
      </c>
      <c r="D54" s="416">
        <v>180000</v>
      </c>
      <c r="E54" s="436"/>
      <c r="F54" s="416">
        <f t="shared" si="0"/>
        <v>180000</v>
      </c>
    </row>
    <row r="55" spans="1:6" ht="20.100000000000001" customHeight="1">
      <c r="A55" s="416">
        <v>7</v>
      </c>
      <c r="B55" s="434" t="s">
        <v>358</v>
      </c>
      <c r="C55" s="435">
        <v>1</v>
      </c>
      <c r="D55" s="416">
        <v>180000</v>
      </c>
      <c r="E55" s="436"/>
      <c r="F55" s="416">
        <f t="shared" si="0"/>
        <v>180000</v>
      </c>
    </row>
    <row r="56" spans="1:6" ht="20.100000000000001" customHeight="1">
      <c r="A56" s="416">
        <v>8</v>
      </c>
      <c r="B56" s="434" t="s">
        <v>359</v>
      </c>
      <c r="C56" s="435">
        <v>0.5</v>
      </c>
      <c r="D56" s="416">
        <v>200000</v>
      </c>
      <c r="E56" s="436"/>
      <c r="F56" s="416">
        <v>100000</v>
      </c>
    </row>
    <row r="57" spans="1:6" ht="20.100000000000001" customHeight="1">
      <c r="A57" s="416">
        <v>8</v>
      </c>
      <c r="B57" s="434" t="s">
        <v>360</v>
      </c>
      <c r="C57" s="435">
        <v>1</v>
      </c>
      <c r="D57" s="416">
        <v>160000</v>
      </c>
      <c r="E57" s="436"/>
      <c r="F57" s="416">
        <f t="shared" si="0"/>
        <v>160000</v>
      </c>
    </row>
    <row r="58" spans="1:6" ht="20.100000000000001" customHeight="1">
      <c r="A58" s="416">
        <v>9</v>
      </c>
      <c r="B58" s="434" t="s">
        <v>361</v>
      </c>
      <c r="C58" s="435">
        <v>1</v>
      </c>
      <c r="D58" s="416">
        <v>145000</v>
      </c>
      <c r="E58" s="436"/>
      <c r="F58" s="416">
        <f t="shared" si="0"/>
        <v>145000</v>
      </c>
    </row>
    <row r="59" spans="1:6" ht="20.100000000000001" customHeight="1">
      <c r="A59" s="416">
        <v>10</v>
      </c>
      <c r="B59" s="434" t="s">
        <v>362</v>
      </c>
      <c r="C59" s="435">
        <v>1</v>
      </c>
      <c r="D59" s="416">
        <v>170000</v>
      </c>
      <c r="E59" s="436"/>
      <c r="F59" s="416">
        <f t="shared" si="0"/>
        <v>170000</v>
      </c>
    </row>
    <row r="60" spans="1:6" ht="20.100000000000001" customHeight="1">
      <c r="A60" s="416">
        <v>11</v>
      </c>
      <c r="B60" s="434" t="s">
        <v>363</v>
      </c>
      <c r="C60" s="435">
        <v>0.5</v>
      </c>
      <c r="D60" s="437">
        <v>104000</v>
      </c>
      <c r="E60" s="436"/>
      <c r="F60" s="416">
        <f t="shared" si="0"/>
        <v>52000</v>
      </c>
    </row>
    <row r="61" spans="1:6" ht="30" customHeight="1">
      <c r="A61" s="416">
        <v>12</v>
      </c>
      <c r="B61" s="434" t="s">
        <v>364</v>
      </c>
      <c r="C61" s="435">
        <v>1</v>
      </c>
      <c r="D61" s="437">
        <v>145000</v>
      </c>
      <c r="E61" s="429"/>
      <c r="F61" s="416">
        <f>+C61*D61</f>
        <v>145000</v>
      </c>
    </row>
    <row r="62" spans="1:6" ht="20.100000000000001" customHeight="1">
      <c r="A62" s="416">
        <v>13</v>
      </c>
      <c r="B62" s="434" t="s">
        <v>365</v>
      </c>
      <c r="C62" s="435">
        <v>0.5</v>
      </c>
      <c r="D62" s="437">
        <v>104000</v>
      </c>
      <c r="E62" s="436"/>
      <c r="F62" s="416">
        <f>+C62*D62</f>
        <v>52000</v>
      </c>
    </row>
    <row r="63" spans="1:6" ht="20.100000000000001" customHeight="1">
      <c r="A63" s="416">
        <v>14</v>
      </c>
      <c r="B63" s="434" t="s">
        <v>366</v>
      </c>
      <c r="C63" s="435">
        <v>3</v>
      </c>
      <c r="D63" s="416">
        <v>130000</v>
      </c>
      <c r="E63" s="429"/>
      <c r="F63" s="416">
        <f t="shared" ref="F63:F69" si="1">+C63*D63</f>
        <v>390000</v>
      </c>
    </row>
    <row r="64" spans="1:6" ht="20.100000000000001" customHeight="1">
      <c r="A64" s="416">
        <v>15</v>
      </c>
      <c r="B64" s="434" t="s">
        <v>367</v>
      </c>
      <c r="C64" s="435">
        <v>1</v>
      </c>
      <c r="D64" s="416">
        <v>185000</v>
      </c>
      <c r="E64" s="429"/>
      <c r="F64" s="416">
        <f t="shared" si="1"/>
        <v>185000</v>
      </c>
    </row>
    <row r="65" spans="1:7" ht="20.100000000000001" customHeight="1">
      <c r="A65" s="416">
        <v>16</v>
      </c>
      <c r="B65" s="434" t="s">
        <v>368</v>
      </c>
      <c r="C65" s="435">
        <v>0.75</v>
      </c>
      <c r="D65" s="416">
        <v>120000</v>
      </c>
      <c r="E65" s="429"/>
      <c r="F65" s="416">
        <f t="shared" si="1"/>
        <v>90000</v>
      </c>
    </row>
    <row r="66" spans="1:7" ht="20.100000000000001" customHeight="1">
      <c r="A66" s="416">
        <v>17</v>
      </c>
      <c r="B66" s="434" t="s">
        <v>369</v>
      </c>
      <c r="C66" s="435">
        <v>1</v>
      </c>
      <c r="D66" s="416">
        <v>140000</v>
      </c>
      <c r="E66" s="429"/>
      <c r="F66" s="416">
        <f t="shared" si="1"/>
        <v>140000</v>
      </c>
    </row>
    <row r="67" spans="1:7" ht="20.100000000000001" customHeight="1">
      <c r="A67" s="416">
        <v>18</v>
      </c>
      <c r="B67" s="434" t="s">
        <v>370</v>
      </c>
      <c r="C67" s="435">
        <v>1.5</v>
      </c>
      <c r="D67" s="416">
        <v>140000</v>
      </c>
      <c r="E67" s="429"/>
      <c r="F67" s="416">
        <f t="shared" si="1"/>
        <v>210000</v>
      </c>
    </row>
    <row r="68" spans="1:7" ht="20.100000000000001" customHeight="1">
      <c r="A68" s="438">
        <v>19</v>
      </c>
      <c r="B68" s="434" t="s">
        <v>371</v>
      </c>
      <c r="C68" s="435">
        <v>3</v>
      </c>
      <c r="D68" s="434"/>
      <c r="E68" s="434"/>
      <c r="F68" s="416">
        <v>396000</v>
      </c>
    </row>
    <row r="69" spans="1:7" ht="20.100000000000001" customHeight="1">
      <c r="A69" s="438">
        <v>20</v>
      </c>
      <c r="B69" s="439" t="s">
        <v>372</v>
      </c>
      <c r="C69" s="440">
        <v>0.5</v>
      </c>
      <c r="D69" s="438">
        <v>112500</v>
      </c>
      <c r="E69" s="441"/>
      <c r="F69" s="416">
        <f t="shared" si="1"/>
        <v>56250</v>
      </c>
    </row>
    <row r="70" spans="1:7" ht="20.100000000000001" customHeight="1">
      <c r="A70" s="438"/>
      <c r="B70" s="439"/>
      <c r="C70" s="442"/>
      <c r="D70" s="443"/>
      <c r="E70" s="441"/>
      <c r="F70" s="444"/>
    </row>
    <row r="71" spans="1:7" ht="20.100000000000001" customHeight="1">
      <c r="A71" s="445">
        <v>1</v>
      </c>
      <c r="B71" s="445" t="s">
        <v>373</v>
      </c>
      <c r="C71" s="440"/>
      <c r="D71" s="443"/>
      <c r="E71" s="443"/>
      <c r="F71" s="446"/>
      <c r="G71" s="447"/>
    </row>
    <row r="72" spans="1:7" ht="20.100000000000001" customHeight="1">
      <c r="A72" s="448">
        <v>1.1000000000000001</v>
      </c>
      <c r="B72" s="449" t="s">
        <v>374</v>
      </c>
      <c r="C72" s="450">
        <v>1</v>
      </c>
      <c r="D72" s="450">
        <v>250000</v>
      </c>
      <c r="E72" s="451"/>
      <c r="F72" s="451">
        <f>+C72*D72</f>
        <v>250000</v>
      </c>
      <c r="G72" s="447"/>
    </row>
    <row r="73" spans="1:7" ht="30.75" customHeight="1">
      <c r="A73" s="452">
        <v>1.2</v>
      </c>
      <c r="B73" s="449" t="s">
        <v>375</v>
      </c>
      <c r="C73" s="450">
        <v>16</v>
      </c>
      <c r="D73" s="453"/>
      <c r="E73" s="454"/>
      <c r="F73" s="455">
        <v>3514178</v>
      </c>
      <c r="G73" s="447"/>
    </row>
    <row r="74" spans="1:7" ht="29.25" customHeight="1">
      <c r="A74" s="452">
        <v>1.3</v>
      </c>
      <c r="B74" s="449" t="s">
        <v>376</v>
      </c>
      <c r="C74" s="451">
        <v>16</v>
      </c>
      <c r="D74" s="456"/>
      <c r="E74" s="457"/>
      <c r="F74" s="458">
        <v>1794593</v>
      </c>
    </row>
    <row r="75" spans="1:7" ht="20.100000000000001" customHeight="1">
      <c r="A75" s="428">
        <v>2</v>
      </c>
      <c r="B75" s="428" t="s">
        <v>377</v>
      </c>
      <c r="C75" s="435"/>
      <c r="D75" s="427"/>
      <c r="E75" s="427"/>
      <c r="F75" s="444"/>
    </row>
    <row r="76" spans="1:7" ht="20.100000000000001" customHeight="1">
      <c r="A76" s="416">
        <v>2.1</v>
      </c>
      <c r="B76" s="459" t="s">
        <v>378</v>
      </c>
      <c r="C76" s="435">
        <v>1</v>
      </c>
      <c r="D76" s="460"/>
      <c r="E76" s="460"/>
      <c r="F76" s="461">
        <v>230532</v>
      </c>
    </row>
    <row r="77" spans="1:7" ht="20.100000000000001" customHeight="1">
      <c r="A77" s="416">
        <v>2.2000000000000002</v>
      </c>
      <c r="B77" s="434" t="s">
        <v>379</v>
      </c>
      <c r="C77" s="462">
        <v>1</v>
      </c>
      <c r="D77" s="460"/>
      <c r="E77" s="463"/>
      <c r="F77" s="458">
        <v>119661</v>
      </c>
    </row>
    <row r="78" spans="1:7" ht="20.100000000000001" customHeight="1">
      <c r="A78" s="428">
        <v>3</v>
      </c>
      <c r="B78" s="428" t="s">
        <v>380</v>
      </c>
      <c r="C78" s="435"/>
      <c r="D78" s="427"/>
      <c r="E78" s="427"/>
      <c r="F78" s="464"/>
    </row>
    <row r="79" spans="1:7" ht="20.100000000000001" customHeight="1">
      <c r="A79" s="416">
        <v>3.1</v>
      </c>
      <c r="B79" s="434" t="s">
        <v>381</v>
      </c>
      <c r="C79" s="435">
        <v>0.75</v>
      </c>
      <c r="D79" s="465"/>
      <c r="E79" s="427"/>
      <c r="F79" s="458">
        <v>175878</v>
      </c>
    </row>
    <row r="80" spans="1:7" ht="20.100000000000001" customHeight="1">
      <c r="A80" s="416">
        <v>3.2</v>
      </c>
      <c r="B80" s="434" t="s">
        <v>382</v>
      </c>
      <c r="C80" s="435">
        <v>0.75</v>
      </c>
      <c r="D80" s="465"/>
      <c r="E80" s="427"/>
      <c r="F80" s="458">
        <v>89833</v>
      </c>
    </row>
    <row r="81" spans="1:11" ht="20.100000000000001" customHeight="1">
      <c r="A81" s="428">
        <v>4</v>
      </c>
      <c r="B81" s="428" t="s">
        <v>383</v>
      </c>
      <c r="C81" s="435"/>
      <c r="D81" s="427"/>
      <c r="E81" s="427"/>
      <c r="F81" s="464"/>
      <c r="G81" s="422"/>
      <c r="H81" s="466"/>
    </row>
    <row r="82" spans="1:11" ht="20.100000000000001" customHeight="1">
      <c r="A82" s="416">
        <v>4.0999999999999996</v>
      </c>
      <c r="B82" s="434" t="s">
        <v>384</v>
      </c>
      <c r="C82" s="435">
        <v>0.75</v>
      </c>
      <c r="D82" s="467"/>
      <c r="E82" s="468"/>
      <c r="F82" s="458">
        <v>245764</v>
      </c>
      <c r="G82" s="466"/>
    </row>
    <row r="83" spans="1:11" ht="20.100000000000001" customHeight="1">
      <c r="A83" s="416">
        <v>4.2</v>
      </c>
      <c r="B83" s="434" t="s">
        <v>385</v>
      </c>
      <c r="C83" s="435">
        <v>0.75</v>
      </c>
      <c r="D83" s="437"/>
      <c r="E83" s="468"/>
      <c r="F83" s="458">
        <v>125493</v>
      </c>
    </row>
    <row r="84" spans="1:11" ht="20.100000000000001" customHeight="1">
      <c r="A84" s="428">
        <v>5</v>
      </c>
      <c r="B84" s="469" t="s">
        <v>386</v>
      </c>
      <c r="C84" s="470"/>
      <c r="D84" s="471"/>
      <c r="E84" s="427"/>
      <c r="F84" s="464"/>
      <c r="G84" s="466"/>
    </row>
    <row r="85" spans="1:11" ht="20.100000000000001" customHeight="1">
      <c r="A85" s="416">
        <v>5.0999999999999996</v>
      </c>
      <c r="B85" s="418" t="s">
        <v>387</v>
      </c>
      <c r="C85" s="435">
        <v>1</v>
      </c>
      <c r="D85" s="416">
        <v>162000</v>
      </c>
      <c r="E85" s="429">
        <v>48600</v>
      </c>
      <c r="F85" s="458">
        <v>210600</v>
      </c>
      <c r="G85" s="466"/>
      <c r="H85" s="466"/>
    </row>
    <row r="86" spans="1:11" ht="20.100000000000001" customHeight="1">
      <c r="A86" s="416">
        <v>5.2</v>
      </c>
      <c r="B86" s="418" t="s">
        <v>388</v>
      </c>
      <c r="C86" s="435">
        <v>1.5</v>
      </c>
      <c r="D86" s="416">
        <v>105000</v>
      </c>
      <c r="E86" s="429">
        <v>31500</v>
      </c>
      <c r="F86" s="458">
        <v>204750</v>
      </c>
    </row>
    <row r="87" spans="1:11" ht="20.100000000000001" customHeight="1">
      <c r="A87" s="428">
        <v>6</v>
      </c>
      <c r="B87" s="473" t="s">
        <v>389</v>
      </c>
      <c r="C87" s="474"/>
      <c r="D87" s="471"/>
      <c r="E87" s="427"/>
      <c r="F87" s="444"/>
    </row>
    <row r="88" spans="1:11" ht="20.100000000000001" customHeight="1">
      <c r="A88" s="416">
        <v>6.1</v>
      </c>
      <c r="B88" s="418" t="s">
        <v>390</v>
      </c>
      <c r="C88" s="435">
        <v>0.5</v>
      </c>
      <c r="D88" s="416">
        <v>110000</v>
      </c>
      <c r="E88" s="475"/>
      <c r="F88" s="429">
        <f>+C88*D88</f>
        <v>55000</v>
      </c>
    </row>
    <row r="89" spans="1:11" ht="20.100000000000001" customHeight="1">
      <c r="A89" s="565">
        <v>6.2</v>
      </c>
      <c r="B89" s="567" t="s">
        <v>391</v>
      </c>
      <c r="C89" s="569">
        <v>5.5</v>
      </c>
      <c r="D89" s="416"/>
      <c r="E89" s="427"/>
      <c r="F89" s="416">
        <v>95000</v>
      </c>
    </row>
    <row r="90" spans="1:11" ht="20.100000000000001" customHeight="1">
      <c r="A90" s="566"/>
      <c r="B90" s="568"/>
      <c r="C90" s="570"/>
      <c r="D90" s="427"/>
      <c r="E90" s="427"/>
      <c r="F90" s="429">
        <v>508940</v>
      </c>
    </row>
    <row r="91" spans="1:11" ht="20.100000000000001" customHeight="1">
      <c r="A91" s="565">
        <v>6.3</v>
      </c>
      <c r="B91" s="567" t="s">
        <v>392</v>
      </c>
      <c r="C91" s="569">
        <v>5.5</v>
      </c>
      <c r="D91" s="416"/>
      <c r="E91" s="427"/>
      <c r="F91" s="416">
        <v>35000</v>
      </c>
    </row>
    <row r="92" spans="1:11" ht="20.100000000000001" customHeight="1">
      <c r="A92" s="566"/>
      <c r="B92" s="568"/>
      <c r="C92" s="570"/>
      <c r="D92" s="427"/>
      <c r="E92" s="427"/>
      <c r="F92" s="429">
        <v>345522</v>
      </c>
    </row>
    <row r="93" spans="1:11" ht="20.100000000000001" customHeight="1">
      <c r="A93" s="428">
        <v>7</v>
      </c>
      <c r="B93" s="473" t="s">
        <v>393</v>
      </c>
      <c r="C93" s="474"/>
      <c r="D93" s="427"/>
      <c r="E93" s="427"/>
      <c r="F93" s="444"/>
    </row>
    <row r="94" spans="1:11" ht="20.100000000000001" customHeight="1">
      <c r="A94" s="416">
        <v>7.1</v>
      </c>
      <c r="B94" s="418" t="s">
        <v>394</v>
      </c>
      <c r="C94" s="416">
        <v>0.5</v>
      </c>
      <c r="D94" s="465"/>
      <c r="E94" s="427"/>
      <c r="F94" s="477">
        <v>140331</v>
      </c>
    </row>
    <row r="95" spans="1:11" ht="20.100000000000001" customHeight="1">
      <c r="A95" s="416">
        <v>7.2</v>
      </c>
      <c r="B95" s="418" t="s">
        <v>382</v>
      </c>
      <c r="C95" s="416">
        <v>0.5</v>
      </c>
      <c r="D95" s="465"/>
      <c r="E95" s="427"/>
      <c r="F95" s="429">
        <v>71676</v>
      </c>
    </row>
    <row r="96" spans="1:11" ht="20.100000000000001" customHeight="1">
      <c r="A96" s="428">
        <v>8</v>
      </c>
      <c r="B96" s="473" t="s">
        <v>395</v>
      </c>
      <c r="C96" s="474"/>
      <c r="D96" s="427"/>
      <c r="E96" s="427"/>
      <c r="F96" s="444"/>
      <c r="K96" s="466"/>
    </row>
    <row r="97" spans="1:8" ht="20.100000000000001" customHeight="1">
      <c r="A97" s="416">
        <v>8.1</v>
      </c>
      <c r="B97" s="478" t="s">
        <v>396</v>
      </c>
      <c r="C97" s="435">
        <v>1</v>
      </c>
      <c r="D97" s="416">
        <v>162000</v>
      </c>
      <c r="E97" s="429"/>
      <c r="F97" s="429">
        <v>162000</v>
      </c>
      <c r="G97" s="479"/>
      <c r="H97" s="466"/>
    </row>
    <row r="98" spans="1:8" ht="20.100000000000001" customHeight="1">
      <c r="A98" s="416">
        <v>8.1999999999999993</v>
      </c>
      <c r="B98" s="478" t="s">
        <v>382</v>
      </c>
      <c r="C98" s="435">
        <v>1</v>
      </c>
      <c r="D98" s="416">
        <v>115000</v>
      </c>
      <c r="E98" s="429"/>
      <c r="F98" s="429">
        <f>+C98*D98+E98</f>
        <v>115000</v>
      </c>
      <c r="G98" s="479"/>
      <c r="H98" s="466"/>
    </row>
    <row r="99" spans="1:8" ht="20.100000000000001" customHeight="1">
      <c r="A99" s="428">
        <v>9</v>
      </c>
      <c r="B99" s="480" t="s">
        <v>397</v>
      </c>
      <c r="C99" s="435"/>
      <c r="D99" s="427"/>
      <c r="E99" s="427"/>
      <c r="F99" s="444"/>
    </row>
    <row r="100" spans="1:8" ht="20.100000000000001" customHeight="1">
      <c r="A100" s="450">
        <v>9.1</v>
      </c>
      <c r="B100" s="418" t="s">
        <v>398</v>
      </c>
      <c r="C100" s="451">
        <v>1</v>
      </c>
      <c r="D100" s="460"/>
      <c r="E100" s="460"/>
      <c r="F100" s="461">
        <v>230532</v>
      </c>
    </row>
    <row r="101" spans="1:8" ht="20.100000000000001" customHeight="1">
      <c r="A101" s="450">
        <v>9.1999999999999993</v>
      </c>
      <c r="B101" s="418" t="s">
        <v>379</v>
      </c>
      <c r="C101" s="451">
        <v>1</v>
      </c>
      <c r="D101" s="427"/>
      <c r="E101" s="427"/>
      <c r="F101" s="429">
        <v>119661</v>
      </c>
    </row>
    <row r="102" spans="1:8" ht="20.100000000000001" customHeight="1">
      <c r="A102" s="416">
        <v>9.3000000000000007</v>
      </c>
      <c r="B102" s="418" t="s">
        <v>399</v>
      </c>
      <c r="C102" s="416">
        <v>1</v>
      </c>
      <c r="D102" s="416">
        <v>162000</v>
      </c>
      <c r="E102" s="427"/>
      <c r="F102" s="416">
        <f>+D102*C102</f>
        <v>162000</v>
      </c>
    </row>
    <row r="103" spans="1:8" ht="20.100000000000001" customHeight="1">
      <c r="A103" s="416">
        <v>9.4</v>
      </c>
      <c r="B103" s="418" t="s">
        <v>382</v>
      </c>
      <c r="C103" s="435">
        <v>1</v>
      </c>
      <c r="D103" s="416">
        <v>105000</v>
      </c>
      <c r="E103" s="427"/>
      <c r="F103" s="416">
        <f>+D103*C103</f>
        <v>105000</v>
      </c>
      <c r="G103" s="479"/>
      <c r="H103" s="466"/>
    </row>
    <row r="104" spans="1:8" ht="20.100000000000001" customHeight="1">
      <c r="A104" s="428">
        <v>10</v>
      </c>
      <c r="B104" s="480" t="s">
        <v>400</v>
      </c>
      <c r="C104" s="435"/>
      <c r="D104" s="427"/>
      <c r="E104" s="427"/>
      <c r="F104" s="481"/>
    </row>
    <row r="105" spans="1:8" ht="20.100000000000001" customHeight="1">
      <c r="A105" s="416">
        <v>10.1</v>
      </c>
      <c r="B105" s="418" t="s">
        <v>382</v>
      </c>
      <c r="C105" s="435">
        <v>1</v>
      </c>
      <c r="D105" s="437">
        <v>104000</v>
      </c>
      <c r="E105" s="427"/>
      <c r="F105" s="416">
        <f>+C105*D105</f>
        <v>104000</v>
      </c>
    </row>
    <row r="106" spans="1:8" ht="36" customHeight="1">
      <c r="A106" s="428">
        <v>11</v>
      </c>
      <c r="B106" s="473" t="s">
        <v>401</v>
      </c>
      <c r="C106" s="474"/>
      <c r="D106" s="471"/>
      <c r="E106" s="427"/>
      <c r="F106" s="482"/>
    </row>
    <row r="107" spans="1:8" ht="38.25" customHeight="1">
      <c r="A107" s="416">
        <v>11.1</v>
      </c>
      <c r="B107" s="483" t="s">
        <v>402</v>
      </c>
      <c r="C107" s="435">
        <v>1</v>
      </c>
      <c r="D107" s="484"/>
      <c r="E107" s="427"/>
      <c r="F107" s="461">
        <v>230532</v>
      </c>
    </row>
    <row r="108" spans="1:8" ht="36" customHeight="1">
      <c r="A108" s="485">
        <v>11.2</v>
      </c>
      <c r="B108" s="434" t="s">
        <v>379</v>
      </c>
      <c r="C108" s="440">
        <v>1</v>
      </c>
      <c r="D108" s="427"/>
      <c r="E108" s="429"/>
      <c r="F108" s="429">
        <v>119661</v>
      </c>
    </row>
    <row r="109" spans="1:8" ht="20.100000000000001" customHeight="1">
      <c r="A109" s="428">
        <v>12</v>
      </c>
      <c r="B109" s="473" t="s">
        <v>403</v>
      </c>
      <c r="C109" s="474"/>
      <c r="D109" s="427"/>
      <c r="E109" s="427"/>
      <c r="F109" s="444"/>
    </row>
    <row r="110" spans="1:8" ht="20.100000000000001" customHeight="1">
      <c r="A110" s="416">
        <v>12.1</v>
      </c>
      <c r="B110" s="418" t="s">
        <v>404</v>
      </c>
      <c r="C110" s="435">
        <v>1</v>
      </c>
      <c r="D110" s="486"/>
      <c r="E110" s="427"/>
      <c r="F110" s="429">
        <v>279829</v>
      </c>
    </row>
    <row r="111" spans="1:8" ht="20.100000000000001" customHeight="1">
      <c r="A111" s="416">
        <v>12.2</v>
      </c>
      <c r="B111" s="418" t="s">
        <v>382</v>
      </c>
      <c r="C111" s="435">
        <v>1</v>
      </c>
      <c r="D111" s="427"/>
      <c r="E111" s="427"/>
      <c r="F111" s="416">
        <v>142891</v>
      </c>
    </row>
    <row r="112" spans="1:8" ht="20.100000000000001" customHeight="1">
      <c r="A112" s="428">
        <v>13</v>
      </c>
      <c r="B112" s="487" t="s">
        <v>405</v>
      </c>
      <c r="C112" s="435"/>
      <c r="D112" s="427"/>
      <c r="E112" s="427"/>
      <c r="F112" s="416"/>
    </row>
    <row r="113" spans="1:6" ht="20.100000000000001" customHeight="1">
      <c r="A113" s="416">
        <v>13.1</v>
      </c>
      <c r="B113" s="418" t="s">
        <v>406</v>
      </c>
      <c r="C113" s="435">
        <v>0.25</v>
      </c>
      <c r="D113" s="416">
        <v>104000</v>
      </c>
      <c r="E113" s="427"/>
      <c r="F113" s="416">
        <f>+C113*D113</f>
        <v>26000</v>
      </c>
    </row>
    <row r="114" spans="1:6" ht="20.100000000000001" customHeight="1">
      <c r="A114" s="416">
        <v>13.2</v>
      </c>
      <c r="B114" s="418" t="s">
        <v>382</v>
      </c>
      <c r="C114" s="435">
        <v>0.25</v>
      </c>
      <c r="D114" s="416">
        <v>104000</v>
      </c>
      <c r="E114" s="427"/>
      <c r="F114" s="416">
        <f>+C114*D114</f>
        <v>26000</v>
      </c>
    </row>
    <row r="115" spans="1:6" ht="20.100000000000001" customHeight="1">
      <c r="A115" s="428">
        <v>14</v>
      </c>
      <c r="B115" s="473" t="s">
        <v>407</v>
      </c>
      <c r="C115" s="474"/>
      <c r="D115" s="427"/>
      <c r="E115" s="427"/>
      <c r="F115" s="416"/>
    </row>
    <row r="116" spans="1:6" ht="20.100000000000001" customHeight="1">
      <c r="A116" s="416">
        <v>14.1</v>
      </c>
      <c r="B116" s="418" t="s">
        <v>408</v>
      </c>
      <c r="C116" s="435">
        <v>0.5</v>
      </c>
      <c r="D116" s="416">
        <v>120000</v>
      </c>
      <c r="E116" s="427"/>
      <c r="F116" s="416">
        <f>+D116*C116</f>
        <v>60000</v>
      </c>
    </row>
    <row r="117" spans="1:6" ht="20.100000000000001" customHeight="1">
      <c r="A117" s="416">
        <v>14.2</v>
      </c>
      <c r="B117" s="434" t="s">
        <v>382</v>
      </c>
      <c r="C117" s="435">
        <v>0.5</v>
      </c>
      <c r="D117" s="416">
        <v>104000</v>
      </c>
      <c r="E117" s="427"/>
      <c r="F117" s="429">
        <f>+C117*D117</f>
        <v>52000</v>
      </c>
    </row>
    <row r="118" spans="1:6" ht="20.100000000000001" customHeight="1">
      <c r="A118" s="416">
        <v>15</v>
      </c>
      <c r="B118" s="473" t="s">
        <v>409</v>
      </c>
      <c r="C118" s="474"/>
      <c r="D118" s="427"/>
      <c r="E118" s="427"/>
      <c r="F118" s="482"/>
    </row>
    <row r="119" spans="1:6" ht="20.100000000000001" customHeight="1">
      <c r="A119" s="450">
        <v>15.1</v>
      </c>
      <c r="B119" s="483" t="s">
        <v>398</v>
      </c>
      <c r="C119" s="488">
        <v>1</v>
      </c>
      <c r="D119" s="427"/>
      <c r="E119" s="427"/>
      <c r="F119" s="461">
        <v>230532</v>
      </c>
    </row>
    <row r="120" spans="1:6" ht="20.100000000000001" customHeight="1">
      <c r="A120" s="416">
        <v>15.2</v>
      </c>
      <c r="B120" s="418" t="s">
        <v>410</v>
      </c>
      <c r="C120" s="435"/>
      <c r="D120" s="427"/>
      <c r="E120" s="427"/>
      <c r="F120" s="429">
        <v>240000</v>
      </c>
    </row>
    <row r="121" spans="1:6" ht="20.100000000000001" customHeight="1">
      <c r="A121" s="450">
        <v>15.3</v>
      </c>
      <c r="B121" s="418" t="s">
        <v>379</v>
      </c>
      <c r="C121" s="435">
        <v>1</v>
      </c>
      <c r="D121" s="427"/>
      <c r="E121" s="427"/>
      <c r="F121" s="429">
        <v>119661</v>
      </c>
    </row>
    <row r="122" spans="1:6" ht="20.100000000000001" customHeight="1">
      <c r="A122" s="428">
        <v>17</v>
      </c>
      <c r="B122" s="473" t="s">
        <v>411</v>
      </c>
      <c r="C122" s="474"/>
      <c r="D122" s="471"/>
      <c r="E122" s="427"/>
      <c r="F122" s="444"/>
    </row>
    <row r="123" spans="1:6" ht="20.100000000000001" customHeight="1">
      <c r="A123" s="416">
        <v>17.100000000000001</v>
      </c>
      <c r="B123" s="418" t="s">
        <v>412</v>
      </c>
      <c r="C123" s="435">
        <v>2</v>
      </c>
      <c r="D123" s="416">
        <v>104000</v>
      </c>
      <c r="E123" s="427"/>
      <c r="F123" s="416">
        <f>+C123*D123</f>
        <v>208000</v>
      </c>
    </row>
    <row r="124" spans="1:6" ht="20.100000000000001" customHeight="1">
      <c r="A124" s="428">
        <v>18</v>
      </c>
      <c r="B124" s="473" t="s">
        <v>413</v>
      </c>
      <c r="C124" s="474"/>
      <c r="D124" s="471"/>
      <c r="E124" s="427"/>
      <c r="F124" s="482"/>
    </row>
    <row r="125" spans="1:6" ht="20.100000000000001" customHeight="1">
      <c r="A125" s="416">
        <v>18.100000000000001</v>
      </c>
      <c r="B125" s="418" t="s">
        <v>390</v>
      </c>
      <c r="C125" s="435">
        <v>0.5</v>
      </c>
      <c r="D125" s="416">
        <v>161500</v>
      </c>
      <c r="E125" s="416">
        <v>48500</v>
      </c>
      <c r="F125" s="416">
        <v>105000</v>
      </c>
    </row>
    <row r="126" spans="1:6" ht="20.100000000000001" customHeight="1">
      <c r="A126" s="416">
        <v>18.2</v>
      </c>
      <c r="B126" s="418" t="s">
        <v>414</v>
      </c>
      <c r="C126" s="435">
        <v>1.5</v>
      </c>
      <c r="D126" s="435">
        <v>162000</v>
      </c>
      <c r="E126" s="416">
        <v>48600</v>
      </c>
      <c r="F126" s="416">
        <v>315900</v>
      </c>
    </row>
    <row r="127" spans="1:6" ht="20.100000000000001" customHeight="1">
      <c r="A127" s="416">
        <v>18.3</v>
      </c>
      <c r="B127" s="418" t="s">
        <v>415</v>
      </c>
      <c r="C127" s="435">
        <v>1</v>
      </c>
      <c r="D127" s="416">
        <v>162000</v>
      </c>
      <c r="E127" s="416">
        <v>48600</v>
      </c>
      <c r="F127" s="427">
        <f>+E127+D127</f>
        <v>210600</v>
      </c>
    </row>
    <row r="128" spans="1:6" ht="20.100000000000001" customHeight="1">
      <c r="A128" s="416">
        <v>18.399999999999999</v>
      </c>
      <c r="B128" s="418" t="s">
        <v>416</v>
      </c>
      <c r="C128" s="435">
        <v>1</v>
      </c>
      <c r="D128" s="416">
        <v>162000</v>
      </c>
      <c r="E128" s="416">
        <v>48600</v>
      </c>
      <c r="F128" s="427">
        <f>+E128+D128</f>
        <v>210600</v>
      </c>
    </row>
    <row r="129" spans="1:6" ht="20.100000000000001" customHeight="1">
      <c r="A129" s="416">
        <v>18.5</v>
      </c>
      <c r="B129" s="418" t="s">
        <v>417</v>
      </c>
      <c r="C129" s="435">
        <v>0.5</v>
      </c>
      <c r="D129" s="416">
        <v>162000</v>
      </c>
      <c r="E129" s="416">
        <v>48600</v>
      </c>
      <c r="F129" s="416">
        <v>105300</v>
      </c>
    </row>
    <row r="130" spans="1:6" ht="20.100000000000001" customHeight="1">
      <c r="A130" s="416">
        <v>18.600000000000001</v>
      </c>
      <c r="B130" s="418" t="s">
        <v>418</v>
      </c>
      <c r="C130" s="416">
        <v>6</v>
      </c>
      <c r="D130" s="416">
        <v>105000</v>
      </c>
      <c r="E130" s="416">
        <v>31500</v>
      </c>
      <c r="F130" s="416">
        <v>819000</v>
      </c>
    </row>
    <row r="131" spans="1:6" ht="20.100000000000001" customHeight="1">
      <c r="A131" s="428">
        <v>19</v>
      </c>
      <c r="B131" s="473" t="s">
        <v>419</v>
      </c>
      <c r="C131" s="474"/>
      <c r="D131" s="427"/>
      <c r="E131" s="427"/>
      <c r="F131" s="481"/>
    </row>
    <row r="132" spans="1:6" ht="20.100000000000001" customHeight="1">
      <c r="A132" s="450">
        <v>19.100000000000001</v>
      </c>
      <c r="B132" s="483" t="s">
        <v>398</v>
      </c>
      <c r="C132" s="488">
        <v>1</v>
      </c>
      <c r="D132" s="427"/>
      <c r="E132" s="427"/>
      <c r="F132" s="461">
        <v>230532</v>
      </c>
    </row>
    <row r="133" spans="1:6" ht="26.25" customHeight="1">
      <c r="A133" s="450">
        <v>19.2</v>
      </c>
      <c r="B133" s="434" t="s">
        <v>379</v>
      </c>
      <c r="C133" s="451">
        <v>1</v>
      </c>
      <c r="D133" s="427"/>
      <c r="E133" s="427"/>
      <c r="F133" s="416">
        <v>119661</v>
      </c>
    </row>
    <row r="134" spans="1:6" ht="35.25" customHeight="1">
      <c r="A134" s="428">
        <v>20</v>
      </c>
      <c r="B134" s="473" t="s">
        <v>420</v>
      </c>
      <c r="C134" s="474"/>
      <c r="D134" s="427"/>
      <c r="E134" s="427"/>
      <c r="F134" s="444"/>
    </row>
    <row r="135" spans="1:6" ht="20.100000000000001" customHeight="1">
      <c r="A135" s="416">
        <v>20.100000000000001</v>
      </c>
      <c r="B135" s="434" t="s">
        <v>421</v>
      </c>
      <c r="C135" s="416">
        <v>2.5</v>
      </c>
      <c r="D135" s="416">
        <v>162000</v>
      </c>
      <c r="E135" s="427"/>
      <c r="F135" s="416">
        <f>+D135*C135</f>
        <v>405000</v>
      </c>
    </row>
    <row r="136" spans="1:6" ht="20.100000000000001" customHeight="1">
      <c r="A136" s="416">
        <v>20.2</v>
      </c>
      <c r="B136" s="434" t="s">
        <v>412</v>
      </c>
      <c r="C136" s="435">
        <v>1</v>
      </c>
      <c r="D136" s="416">
        <v>115000</v>
      </c>
      <c r="E136" s="427"/>
      <c r="F136" s="416">
        <f>+D136*C136</f>
        <v>115000</v>
      </c>
    </row>
    <row r="137" spans="1:6" ht="33.75" customHeight="1">
      <c r="A137" s="428">
        <v>21</v>
      </c>
      <c r="B137" s="473" t="s">
        <v>422</v>
      </c>
      <c r="C137" s="489"/>
      <c r="D137" s="490"/>
      <c r="E137" s="491"/>
      <c r="F137" s="482"/>
    </row>
    <row r="138" spans="1:6" ht="20.100000000000001" customHeight="1">
      <c r="A138" s="416">
        <v>21.1</v>
      </c>
      <c r="B138" s="434" t="s">
        <v>423</v>
      </c>
      <c r="C138" s="435">
        <v>1</v>
      </c>
      <c r="D138" s="465"/>
      <c r="E138" s="427"/>
      <c r="F138" s="429">
        <v>330966</v>
      </c>
    </row>
    <row r="139" spans="1:6" ht="20.100000000000001" customHeight="1">
      <c r="A139" s="416">
        <v>21.2</v>
      </c>
      <c r="B139" s="434" t="s">
        <v>385</v>
      </c>
      <c r="C139" s="435">
        <v>1</v>
      </c>
      <c r="D139" s="465"/>
      <c r="E139" s="427"/>
      <c r="F139" s="429">
        <v>169003</v>
      </c>
    </row>
    <row r="140" spans="1:6" ht="20.100000000000001" customHeight="1">
      <c r="A140" s="416">
        <v>21.3</v>
      </c>
      <c r="B140" s="434" t="s">
        <v>423</v>
      </c>
      <c r="C140" s="435">
        <v>2</v>
      </c>
      <c r="D140" s="465"/>
      <c r="E140" s="427"/>
      <c r="F140" s="429">
        <v>613777</v>
      </c>
    </row>
    <row r="141" spans="1:6" ht="20.100000000000001" customHeight="1">
      <c r="A141" s="416">
        <v>21.4</v>
      </c>
      <c r="B141" s="434" t="s">
        <v>385</v>
      </c>
      <c r="C141" s="435">
        <v>2</v>
      </c>
      <c r="D141" s="465"/>
      <c r="E141" s="427"/>
      <c r="F141" s="429">
        <v>313416</v>
      </c>
    </row>
    <row r="142" spans="1:6" ht="20.100000000000001" customHeight="1">
      <c r="A142" s="416">
        <v>21.5</v>
      </c>
      <c r="B142" s="434" t="s">
        <v>424</v>
      </c>
      <c r="C142" s="435">
        <v>1</v>
      </c>
      <c r="D142" s="416">
        <v>105000</v>
      </c>
      <c r="E142" s="416">
        <v>31500</v>
      </c>
      <c r="F142" s="416">
        <f>+C142*D142+E142</f>
        <v>136500</v>
      </c>
    </row>
    <row r="143" spans="1:6" ht="20.100000000000001" customHeight="1">
      <c r="A143" s="428">
        <v>22</v>
      </c>
      <c r="B143" s="428" t="s">
        <v>425</v>
      </c>
      <c r="C143" s="435"/>
      <c r="D143" s="427"/>
      <c r="E143" s="427"/>
      <c r="F143" s="444"/>
    </row>
    <row r="144" spans="1:6" ht="20.100000000000001" customHeight="1">
      <c r="A144" s="450">
        <v>22.1</v>
      </c>
      <c r="B144" s="492" t="s">
        <v>390</v>
      </c>
      <c r="C144" s="451">
        <v>0.5</v>
      </c>
      <c r="D144" s="450">
        <v>260000</v>
      </c>
      <c r="E144" s="493"/>
      <c r="F144" s="429">
        <f>+C144*D144</f>
        <v>130000</v>
      </c>
    </row>
    <row r="145" spans="1:6" ht="20.100000000000001" customHeight="1">
      <c r="A145" s="450">
        <f>+A144+0.1</f>
        <v>22.200000000000003</v>
      </c>
      <c r="B145" s="476" t="s">
        <v>426</v>
      </c>
      <c r="C145" s="451">
        <v>11</v>
      </c>
      <c r="D145" s="450"/>
      <c r="E145" s="493"/>
      <c r="F145" s="416">
        <v>2679235</v>
      </c>
    </row>
    <row r="146" spans="1:6" ht="20.100000000000001" customHeight="1">
      <c r="A146" s="450">
        <f>+A145+0.1</f>
        <v>22.300000000000004</v>
      </c>
      <c r="B146" s="476" t="s">
        <v>427</v>
      </c>
      <c r="C146" s="451">
        <v>11</v>
      </c>
      <c r="D146" s="450"/>
      <c r="E146" s="493"/>
      <c r="F146" s="416">
        <v>1368120</v>
      </c>
    </row>
    <row r="147" spans="1:6" ht="20.100000000000001" customHeight="1">
      <c r="A147" s="450">
        <f>+A146+0.1</f>
        <v>22.400000000000006</v>
      </c>
      <c r="B147" s="434" t="s">
        <v>428</v>
      </c>
      <c r="C147" s="435">
        <v>0.5</v>
      </c>
      <c r="D147" s="427"/>
      <c r="E147" s="427"/>
      <c r="F147" s="429">
        <v>148783</v>
      </c>
    </row>
    <row r="148" spans="1:6" ht="20.100000000000001" customHeight="1">
      <c r="A148" s="450">
        <f>+A147+0.1</f>
        <v>22.500000000000007</v>
      </c>
      <c r="B148" s="434" t="s">
        <v>382</v>
      </c>
      <c r="C148" s="435">
        <v>0.5</v>
      </c>
      <c r="D148" s="427"/>
      <c r="E148" s="427"/>
      <c r="F148" s="429">
        <v>76045</v>
      </c>
    </row>
    <row r="149" spans="1:6" ht="20.100000000000001" customHeight="1">
      <c r="A149" s="450">
        <f>+A148+0.1</f>
        <v>22.600000000000009</v>
      </c>
      <c r="B149" s="434" t="s">
        <v>429</v>
      </c>
      <c r="C149" s="435">
        <v>0.5</v>
      </c>
      <c r="D149" s="427"/>
      <c r="E149" s="427"/>
      <c r="F149" s="429">
        <v>148783</v>
      </c>
    </row>
    <row r="150" spans="1:6" ht="20.100000000000001" customHeight="1">
      <c r="A150" s="450">
        <f t="shared" ref="A150:A152" si="2">+A149+0.1</f>
        <v>22.70000000000001</v>
      </c>
      <c r="B150" s="434" t="s">
        <v>382</v>
      </c>
      <c r="C150" s="435">
        <v>0.5</v>
      </c>
      <c r="D150" s="427"/>
      <c r="E150" s="427"/>
      <c r="F150" s="429">
        <v>76045</v>
      </c>
    </row>
    <row r="151" spans="1:6" ht="20.100000000000001" customHeight="1">
      <c r="A151" s="450">
        <f t="shared" si="2"/>
        <v>22.800000000000011</v>
      </c>
      <c r="B151" s="434" t="s">
        <v>430</v>
      </c>
      <c r="C151" s="435">
        <v>0.5</v>
      </c>
      <c r="D151" s="427"/>
      <c r="E151" s="427"/>
      <c r="F151" s="429">
        <v>148783</v>
      </c>
    </row>
    <row r="152" spans="1:6" ht="20.100000000000001" customHeight="1">
      <c r="A152" s="450">
        <f t="shared" si="2"/>
        <v>22.900000000000013</v>
      </c>
      <c r="B152" s="434" t="s">
        <v>382</v>
      </c>
      <c r="C152" s="435">
        <v>0.5</v>
      </c>
      <c r="D152" s="427"/>
      <c r="E152" s="427"/>
      <c r="F152" s="429">
        <v>76045</v>
      </c>
    </row>
    <row r="153" spans="1:6" ht="20.100000000000001" customHeight="1">
      <c r="A153" s="526" t="s">
        <v>457</v>
      </c>
      <c r="B153" s="434" t="s">
        <v>431</v>
      </c>
      <c r="C153" s="435">
        <v>0.5</v>
      </c>
      <c r="D153" s="427"/>
      <c r="E153" s="427"/>
      <c r="F153" s="429">
        <v>148783</v>
      </c>
    </row>
    <row r="154" spans="1:6" ht="20.100000000000001" customHeight="1">
      <c r="A154" s="526" t="s">
        <v>458</v>
      </c>
      <c r="B154" s="434" t="s">
        <v>382</v>
      </c>
      <c r="C154" s="435">
        <v>0.5</v>
      </c>
      <c r="D154" s="427"/>
      <c r="E154" s="427"/>
      <c r="F154" s="429">
        <v>76045</v>
      </c>
    </row>
    <row r="155" spans="1:6" ht="20.100000000000001" customHeight="1">
      <c r="A155" s="526" t="s">
        <v>459</v>
      </c>
      <c r="B155" s="434" t="s">
        <v>432</v>
      </c>
      <c r="C155" s="435">
        <v>0.5</v>
      </c>
      <c r="D155" s="427"/>
      <c r="E155" s="427"/>
      <c r="F155" s="429">
        <v>148783</v>
      </c>
    </row>
    <row r="156" spans="1:6" ht="20.100000000000001" customHeight="1">
      <c r="A156" s="526" t="s">
        <v>460</v>
      </c>
      <c r="B156" s="434" t="s">
        <v>382</v>
      </c>
      <c r="C156" s="435">
        <v>0.5</v>
      </c>
      <c r="D156" s="427"/>
      <c r="E156" s="427"/>
      <c r="F156" s="429">
        <v>76045</v>
      </c>
    </row>
    <row r="157" spans="1:6" ht="20.100000000000001" customHeight="1">
      <c r="A157" s="526" t="s">
        <v>461</v>
      </c>
      <c r="B157" s="434" t="s">
        <v>433</v>
      </c>
      <c r="C157" s="435">
        <v>0.5</v>
      </c>
      <c r="D157" s="427"/>
      <c r="E157" s="427"/>
      <c r="F157" s="429">
        <v>148783</v>
      </c>
    </row>
    <row r="158" spans="1:6" ht="20.100000000000001" customHeight="1">
      <c r="A158" s="526" t="s">
        <v>462</v>
      </c>
      <c r="B158" s="434" t="s">
        <v>434</v>
      </c>
      <c r="C158" s="435">
        <v>0.5</v>
      </c>
      <c r="D158" s="427"/>
      <c r="E158" s="427"/>
      <c r="F158" s="429">
        <v>100000</v>
      </c>
    </row>
    <row r="159" spans="1:6" ht="20.100000000000001" customHeight="1">
      <c r="A159" s="526" t="s">
        <v>463</v>
      </c>
      <c r="B159" s="434" t="s">
        <v>382</v>
      </c>
      <c r="C159" s="435">
        <v>0.5</v>
      </c>
      <c r="D159" s="427"/>
      <c r="E159" s="427"/>
      <c r="F159" s="429">
        <v>76045</v>
      </c>
    </row>
    <row r="160" spans="1:6" ht="34.9" customHeight="1">
      <c r="A160" s="526" t="s">
        <v>464</v>
      </c>
      <c r="B160" s="434" t="s">
        <v>435</v>
      </c>
      <c r="C160" s="435">
        <v>2</v>
      </c>
      <c r="D160" s="416">
        <v>96000</v>
      </c>
      <c r="E160" s="427"/>
      <c r="F160" s="416">
        <v>192000</v>
      </c>
    </row>
    <row r="161" spans="1:6" ht="20.100000000000001" customHeight="1">
      <c r="A161" s="526" t="s">
        <v>465</v>
      </c>
      <c r="B161" s="434" t="s">
        <v>436</v>
      </c>
      <c r="C161" s="435">
        <v>1</v>
      </c>
      <c r="D161" s="416">
        <v>104000</v>
      </c>
      <c r="E161" s="427"/>
      <c r="F161" s="416">
        <f>+C161*D161</f>
        <v>104000</v>
      </c>
    </row>
    <row r="162" spans="1:6" ht="20.100000000000001" customHeight="1">
      <c r="A162" s="526" t="s">
        <v>466</v>
      </c>
      <c r="B162" s="434" t="s">
        <v>437</v>
      </c>
      <c r="C162" s="435">
        <v>0.5</v>
      </c>
      <c r="D162" s="416">
        <v>104000</v>
      </c>
      <c r="E162" s="427"/>
      <c r="F162" s="416">
        <f>+C162*D162</f>
        <v>52000</v>
      </c>
    </row>
    <row r="163" spans="1:6" ht="20.100000000000001" customHeight="1">
      <c r="A163" s="428">
        <v>23</v>
      </c>
      <c r="B163" s="473" t="s">
        <v>438</v>
      </c>
      <c r="C163" s="474"/>
      <c r="D163" s="427"/>
      <c r="E163" s="427"/>
      <c r="F163" s="481"/>
    </row>
    <row r="164" spans="1:6" ht="20.100000000000001" customHeight="1">
      <c r="A164" s="416">
        <v>23.1</v>
      </c>
      <c r="B164" s="434" t="s">
        <v>390</v>
      </c>
      <c r="C164" s="417">
        <v>0.5</v>
      </c>
      <c r="D164" s="416">
        <v>120000</v>
      </c>
      <c r="E164" s="427"/>
      <c r="F164" s="416">
        <v>60000</v>
      </c>
    </row>
    <row r="165" spans="1:6" ht="20.100000000000001" customHeight="1">
      <c r="A165" s="416">
        <v>23.2</v>
      </c>
      <c r="B165" s="434" t="s">
        <v>439</v>
      </c>
      <c r="C165" s="472">
        <v>8</v>
      </c>
      <c r="D165" s="427"/>
      <c r="E165" s="427"/>
      <c r="F165" s="429">
        <v>1055481</v>
      </c>
    </row>
    <row r="166" spans="1:6" ht="20.100000000000001" customHeight="1">
      <c r="A166" s="416">
        <v>23.3</v>
      </c>
      <c r="B166" s="434" t="s">
        <v>440</v>
      </c>
      <c r="C166" s="435">
        <v>3.75</v>
      </c>
      <c r="D166" s="416">
        <v>104000</v>
      </c>
      <c r="E166" s="427"/>
      <c r="F166" s="416">
        <f>+D166*C166</f>
        <v>390000</v>
      </c>
    </row>
    <row r="167" spans="1:6" ht="20.100000000000001" customHeight="1">
      <c r="A167" s="416">
        <v>23.4</v>
      </c>
      <c r="B167" s="434" t="s">
        <v>441</v>
      </c>
      <c r="C167" s="435">
        <v>1.5</v>
      </c>
      <c r="D167" s="416">
        <v>104000</v>
      </c>
      <c r="E167" s="427"/>
      <c r="F167" s="429">
        <f>+D167*C167</f>
        <v>156000</v>
      </c>
    </row>
    <row r="168" spans="1:6" ht="20.100000000000001" customHeight="1">
      <c r="A168" s="416">
        <v>23.5</v>
      </c>
      <c r="B168" s="434" t="s">
        <v>442</v>
      </c>
      <c r="C168" s="435">
        <v>0.5</v>
      </c>
      <c r="D168" s="416">
        <v>120000</v>
      </c>
      <c r="E168" s="427"/>
      <c r="F168" s="416">
        <f>+D168*C168</f>
        <v>60000</v>
      </c>
    </row>
    <row r="169" spans="1:6" ht="20.100000000000001" customHeight="1">
      <c r="A169" s="416">
        <v>23.6</v>
      </c>
      <c r="B169" s="434" t="s">
        <v>443</v>
      </c>
      <c r="C169" s="416">
        <v>8.5</v>
      </c>
      <c r="D169" s="416">
        <v>104000</v>
      </c>
      <c r="E169" s="427"/>
      <c r="F169" s="416">
        <f>+C169*D169</f>
        <v>884000</v>
      </c>
    </row>
    <row r="170" spans="1:6" ht="20.100000000000001" customHeight="1">
      <c r="A170" s="428"/>
      <c r="B170" s="473" t="s">
        <v>120</v>
      </c>
      <c r="C170" s="525">
        <f>SUM(C49:C169)</f>
        <v>171</v>
      </c>
      <c r="D170" s="460"/>
      <c r="E170" s="494">
        <f>SUM(E49:E169)</f>
        <v>386000</v>
      </c>
      <c r="F170" s="494">
        <f>SUM(F49:F169)</f>
        <v>28227359</v>
      </c>
    </row>
    <row r="171" spans="1:6" ht="20.100000000000001" customHeight="1">
      <c r="A171" s="414"/>
      <c r="B171" s="495"/>
      <c r="C171" s="496"/>
      <c r="D171" s="497"/>
      <c r="F171" s="498"/>
    </row>
    <row r="172" spans="1:6" ht="20.100000000000001" customHeight="1">
      <c r="A172" s="577" t="s">
        <v>444</v>
      </c>
      <c r="B172" s="577"/>
      <c r="C172" s="577"/>
      <c r="D172" s="577"/>
      <c r="E172" s="577"/>
      <c r="F172" s="577"/>
    </row>
    <row r="173" spans="1:6" ht="27.6" customHeight="1">
      <c r="A173" s="578" t="s">
        <v>445</v>
      </c>
      <c r="B173" s="578"/>
      <c r="C173" s="578"/>
      <c r="D173" s="578"/>
      <c r="E173" s="578"/>
      <c r="F173" s="578"/>
    </row>
    <row r="174" spans="1:6" ht="24.6" customHeight="1">
      <c r="A174" s="577" t="s">
        <v>446</v>
      </c>
      <c r="B174" s="577"/>
      <c r="C174" s="577"/>
      <c r="D174" s="577"/>
      <c r="E174" s="577"/>
      <c r="F174" s="577"/>
    </row>
    <row r="175" spans="1:6" ht="42.6" customHeight="1">
      <c r="A175" s="577" t="s">
        <v>447</v>
      </c>
      <c r="B175" s="577"/>
      <c r="C175" s="577"/>
      <c r="D175" s="577"/>
      <c r="E175" s="577"/>
      <c r="F175" s="577"/>
    </row>
    <row r="176" spans="1:6" ht="42" customHeight="1">
      <c r="A176" s="577" t="s">
        <v>448</v>
      </c>
      <c r="B176" s="577"/>
      <c r="C176" s="577"/>
      <c r="D176" s="577"/>
      <c r="E176" s="577"/>
      <c r="F176" s="577"/>
    </row>
    <row r="177" spans="1:11" ht="97.15" customHeight="1">
      <c r="A177" s="577" t="s">
        <v>449</v>
      </c>
      <c r="B177" s="577"/>
      <c r="C177" s="577"/>
      <c r="D177" s="577"/>
      <c r="E177" s="577"/>
      <c r="F177" s="577"/>
    </row>
    <row r="178" spans="1:11" ht="20.100000000000001" hidden="1" customHeight="1">
      <c r="A178" s="423"/>
      <c r="B178" s="423"/>
      <c r="C178" s="423"/>
      <c r="D178" s="423"/>
      <c r="E178" s="423"/>
      <c r="F178" s="423"/>
    </row>
    <row r="179" spans="1:11" ht="20.100000000000001" hidden="1" customHeight="1">
      <c r="A179" s="414"/>
      <c r="B179" s="499" t="s">
        <v>122</v>
      </c>
      <c r="C179" s="500" t="s">
        <v>450</v>
      </c>
      <c r="D179" s="501"/>
      <c r="E179" s="502"/>
      <c r="F179" s="502"/>
    </row>
    <row r="180" spans="1:11" ht="20.100000000000001" hidden="1" customHeight="1">
      <c r="A180" s="414"/>
      <c r="B180" s="425"/>
      <c r="C180" s="503"/>
      <c r="D180" s="501"/>
      <c r="E180" s="502"/>
      <c r="F180" s="502"/>
    </row>
    <row r="181" spans="1:11" ht="20.100000000000001" hidden="1" customHeight="1">
      <c r="A181" s="414"/>
      <c r="B181" s="425" t="s">
        <v>125</v>
      </c>
      <c r="C181" s="500" t="s">
        <v>451</v>
      </c>
      <c r="D181" s="501"/>
      <c r="E181" s="410" t="s">
        <v>452</v>
      </c>
      <c r="F181" s="502"/>
    </row>
    <row r="182" spans="1:11" ht="20.100000000000001" hidden="1" customHeight="1">
      <c r="A182" s="414"/>
      <c r="B182" s="413" t="s">
        <v>453</v>
      </c>
      <c r="C182" s="503"/>
      <c r="D182" s="501"/>
      <c r="E182" s="410"/>
      <c r="F182" s="502"/>
    </row>
    <row r="183" spans="1:11" ht="20.100000000000001" hidden="1" customHeight="1">
      <c r="A183" s="414"/>
      <c r="B183" s="504"/>
      <c r="C183" s="503"/>
      <c r="D183" s="501"/>
      <c r="E183" s="502"/>
      <c r="F183" s="502"/>
    </row>
    <row r="184" spans="1:11" ht="20.100000000000001" hidden="1" customHeight="1">
      <c r="A184" s="414"/>
      <c r="C184" s="503"/>
      <c r="D184" s="505"/>
      <c r="E184" s="502"/>
      <c r="F184" s="506"/>
    </row>
    <row r="185" spans="1:11" ht="20.100000000000001" hidden="1" customHeight="1">
      <c r="B185" s="504" t="s">
        <v>454</v>
      </c>
      <c r="F185" s="466"/>
    </row>
    <row r="186" spans="1:11" ht="20.100000000000001" customHeight="1">
      <c r="B186" s="504"/>
      <c r="F186" s="466"/>
    </row>
    <row r="187" spans="1:11" s="409" customFormat="1" ht="100.5" customHeight="1">
      <c r="A187" s="527"/>
      <c r="B187" s="527" t="s">
        <v>254</v>
      </c>
      <c r="C187" s="553"/>
      <c r="D187" s="553"/>
      <c r="E187" s="553" t="s">
        <v>255</v>
      </c>
      <c r="F187" s="553"/>
    </row>
    <row r="188" spans="1:11" ht="20.100000000000001" customHeight="1">
      <c r="F188" s="466"/>
    </row>
    <row r="189" spans="1:11" ht="20.100000000000001" customHeight="1">
      <c r="F189" s="466"/>
    </row>
    <row r="190" spans="1:11" ht="20.100000000000001" customHeight="1">
      <c r="F190" s="508"/>
    </row>
    <row r="191" spans="1:11" ht="20.100000000000001" customHeight="1">
      <c r="K191" s="422"/>
    </row>
    <row r="192" spans="1:11" ht="20.100000000000001" customHeight="1">
      <c r="F192" s="502"/>
      <c r="K192" s="422"/>
    </row>
    <row r="193" spans="1:11" ht="20.100000000000001" customHeight="1">
      <c r="F193" s="502"/>
      <c r="K193" s="422"/>
    </row>
    <row r="194" spans="1:11" ht="20.100000000000001" customHeight="1">
      <c r="F194" s="502"/>
      <c r="K194" s="422"/>
    </row>
    <row r="195" spans="1:11" ht="20.100000000000001" customHeight="1">
      <c r="F195" s="502"/>
      <c r="K195" s="422"/>
    </row>
    <row r="196" spans="1:11" ht="20.100000000000001" customHeight="1">
      <c r="K196" s="422"/>
    </row>
    <row r="197" spans="1:11" ht="20.100000000000001" customHeight="1">
      <c r="K197" s="422"/>
    </row>
    <row r="198" spans="1:11" ht="20.100000000000001" customHeight="1">
      <c r="A198" s="413"/>
      <c r="K198" s="422"/>
    </row>
    <row r="199" spans="1:11" ht="20.100000000000001" customHeight="1">
      <c r="A199" s="413"/>
      <c r="K199" s="422"/>
    </row>
    <row r="200" spans="1:11" ht="20.100000000000001" customHeight="1">
      <c r="A200" s="413"/>
      <c r="K200" s="422"/>
    </row>
    <row r="201" spans="1:11" ht="20.100000000000001" customHeight="1">
      <c r="A201" s="413"/>
      <c r="B201" s="509"/>
      <c r="C201" s="574"/>
      <c r="D201" s="574"/>
      <c r="E201" s="574"/>
      <c r="K201" s="422"/>
    </row>
    <row r="202" spans="1:11" ht="20.100000000000001" customHeight="1">
      <c r="A202" s="413"/>
      <c r="B202" s="504"/>
      <c r="D202" s="503"/>
      <c r="E202" s="466"/>
      <c r="K202" s="422"/>
    </row>
    <row r="203" spans="1:11" ht="20.100000000000001" customHeight="1">
      <c r="A203" s="413"/>
      <c r="B203" s="504"/>
      <c r="C203" s="510"/>
      <c r="D203" s="511"/>
      <c r="E203" s="466"/>
      <c r="K203" s="422"/>
    </row>
    <row r="204" spans="1:11" ht="20.100000000000001" customHeight="1">
      <c r="A204" s="413"/>
      <c r="B204" s="510"/>
      <c r="C204" s="503"/>
      <c r="D204" s="413"/>
      <c r="E204" s="466"/>
      <c r="K204" s="422"/>
    </row>
    <row r="205" spans="1:11" ht="20.100000000000001" customHeight="1">
      <c r="A205" s="413"/>
      <c r="B205" s="510"/>
      <c r="C205" s="503"/>
      <c r="D205" s="503"/>
      <c r="E205" s="466"/>
      <c r="F205" s="466"/>
      <c r="K205" s="422"/>
    </row>
    <row r="206" spans="1:11" ht="20.100000000000001" customHeight="1">
      <c r="A206" s="413"/>
      <c r="B206" s="510"/>
      <c r="C206" s="503"/>
      <c r="D206" s="512"/>
      <c r="E206" s="479"/>
      <c r="F206" s="508"/>
      <c r="K206" s="422"/>
    </row>
    <row r="207" spans="1:11" ht="20.100000000000001" customHeight="1">
      <c r="A207" s="413"/>
      <c r="B207" s="510"/>
      <c r="C207" s="503"/>
      <c r="D207" s="503"/>
      <c r="E207" s="479"/>
      <c r="F207" s="502"/>
      <c r="K207" s="422"/>
    </row>
    <row r="208" spans="1:11" ht="20.100000000000001" customHeight="1">
      <c r="A208" s="413"/>
      <c r="B208" s="510"/>
      <c r="C208" s="503"/>
      <c r="D208" s="503"/>
      <c r="E208" s="513"/>
      <c r="F208" s="502"/>
      <c r="K208" s="422"/>
    </row>
    <row r="209" spans="1:11" ht="20.100000000000001" customHeight="1">
      <c r="A209" s="413"/>
      <c r="B209" s="510"/>
      <c r="C209" s="503"/>
      <c r="D209" s="503"/>
      <c r="E209" s="501"/>
      <c r="F209" s="502"/>
      <c r="K209" s="422"/>
    </row>
    <row r="210" spans="1:11" ht="20.100000000000001" customHeight="1">
      <c r="A210" s="413"/>
      <c r="B210" s="510"/>
      <c r="C210" s="503"/>
      <c r="D210" s="503"/>
      <c r="E210" s="501"/>
      <c r="F210" s="502"/>
      <c r="K210" s="422"/>
    </row>
    <row r="211" spans="1:11" ht="20.100000000000001" customHeight="1">
      <c r="A211" s="413"/>
      <c r="B211" s="510"/>
      <c r="D211" s="503"/>
      <c r="E211" s="501"/>
      <c r="F211" s="502"/>
      <c r="K211" s="422"/>
    </row>
    <row r="212" spans="1:11" ht="20.100000000000001" customHeight="1">
      <c r="A212" s="413"/>
      <c r="B212" s="510"/>
      <c r="D212" s="413"/>
      <c r="E212" s="466"/>
      <c r="K212" s="422"/>
    </row>
    <row r="213" spans="1:11" ht="20.100000000000001" customHeight="1">
      <c r="A213" s="413"/>
      <c r="B213" s="514"/>
      <c r="D213" s="413"/>
      <c r="E213" s="466"/>
      <c r="K213" s="515"/>
    </row>
    <row r="214" spans="1:11" ht="20.100000000000001" customHeight="1">
      <c r="A214" s="413"/>
      <c r="D214" s="413"/>
      <c r="E214" s="466"/>
      <c r="K214" s="422"/>
    </row>
    <row r="215" spans="1:11" ht="20.100000000000001" customHeight="1">
      <c r="A215" s="413"/>
      <c r="D215" s="413"/>
      <c r="E215" s="466"/>
      <c r="K215" s="422"/>
    </row>
    <row r="216" spans="1:11" ht="20.100000000000001" customHeight="1">
      <c r="A216" s="413"/>
      <c r="B216" s="510"/>
      <c r="E216" s="466"/>
      <c r="F216" s="466"/>
      <c r="K216" s="422"/>
    </row>
    <row r="217" spans="1:11" ht="20.100000000000001" customHeight="1">
      <c r="A217" s="413"/>
      <c r="B217" s="510"/>
      <c r="E217" s="466"/>
      <c r="F217" s="466"/>
      <c r="K217" s="422"/>
    </row>
    <row r="218" spans="1:11" ht="20.100000000000001" customHeight="1">
      <c r="A218" s="413"/>
      <c r="B218" s="510"/>
      <c r="E218" s="466"/>
      <c r="F218" s="466"/>
      <c r="K218" s="422"/>
    </row>
    <row r="219" spans="1:11" ht="20.100000000000001" customHeight="1">
      <c r="A219" s="413"/>
      <c r="B219" s="510"/>
      <c r="E219" s="466"/>
      <c r="F219" s="466"/>
      <c r="K219" s="422"/>
    </row>
    <row r="220" spans="1:11" ht="20.100000000000001" customHeight="1">
      <c r="A220" s="413"/>
      <c r="E220" s="466"/>
      <c r="F220" s="466"/>
      <c r="K220" s="422"/>
    </row>
    <row r="221" spans="1:11" ht="20.100000000000001" customHeight="1">
      <c r="A221" s="413"/>
      <c r="E221" s="466"/>
      <c r="F221" s="466"/>
      <c r="K221" s="422"/>
    </row>
    <row r="222" spans="1:11" ht="20.100000000000001" customHeight="1">
      <c r="A222" s="413"/>
      <c r="E222" s="466"/>
      <c r="F222" s="466"/>
      <c r="K222" s="422"/>
    </row>
    <row r="223" spans="1:11" ht="20.100000000000001" customHeight="1">
      <c r="A223" s="413"/>
      <c r="E223" s="466"/>
      <c r="F223" s="466"/>
      <c r="K223" s="516"/>
    </row>
    <row r="224" spans="1:11" ht="20.100000000000001" customHeight="1">
      <c r="A224" s="413"/>
      <c r="E224" s="466"/>
      <c r="F224" s="466"/>
      <c r="K224" s="516"/>
    </row>
    <row r="225" spans="1:11" ht="20.100000000000001" customHeight="1">
      <c r="A225" s="413"/>
      <c r="E225" s="466"/>
      <c r="F225" s="466"/>
      <c r="K225" s="504"/>
    </row>
    <row r="226" spans="1:11" ht="20.100000000000001" customHeight="1">
      <c r="A226" s="413"/>
      <c r="E226" s="466"/>
      <c r="F226" s="466"/>
      <c r="K226" s="422"/>
    </row>
    <row r="227" spans="1:11" ht="20.100000000000001" customHeight="1">
      <c r="A227" s="413"/>
      <c r="C227" s="503"/>
      <c r="D227" s="505"/>
      <c r="E227" s="502"/>
      <c r="F227" s="506"/>
      <c r="K227" s="422"/>
    </row>
    <row r="228" spans="1:11" ht="20.100000000000001" customHeight="1">
      <c r="A228" s="413"/>
      <c r="C228" s="503"/>
      <c r="D228" s="517"/>
      <c r="F228" s="466"/>
      <c r="K228" s="422"/>
    </row>
    <row r="229" spans="1:11" ht="20.100000000000001" customHeight="1">
      <c r="A229" s="413"/>
      <c r="B229" s="510"/>
      <c r="C229" s="503"/>
      <c r="D229" s="517"/>
      <c r="E229" s="466"/>
      <c r="F229" s="466"/>
      <c r="K229" s="504"/>
    </row>
    <row r="230" spans="1:11" ht="20.100000000000001" customHeight="1">
      <c r="A230" s="413"/>
      <c r="B230" s="510"/>
      <c r="C230" s="503"/>
      <c r="D230" s="517"/>
      <c r="E230" s="466"/>
      <c r="F230" s="466"/>
      <c r="K230" s="422"/>
    </row>
    <row r="231" spans="1:11" ht="20.100000000000001" customHeight="1">
      <c r="A231" s="413"/>
      <c r="B231" s="510"/>
      <c r="C231" s="503"/>
      <c r="D231" s="517"/>
      <c r="E231" s="466"/>
      <c r="F231" s="466"/>
      <c r="K231" s="422"/>
    </row>
    <row r="232" spans="1:11" ht="20.100000000000001" customHeight="1">
      <c r="A232" s="413"/>
      <c r="B232" s="510"/>
      <c r="C232" s="503"/>
      <c r="D232" s="424"/>
      <c r="E232" s="508"/>
      <c r="F232" s="424"/>
      <c r="K232" s="576"/>
    </row>
    <row r="233" spans="1:11" ht="20.100000000000001" customHeight="1">
      <c r="A233" s="413"/>
      <c r="B233" s="510"/>
      <c r="C233" s="503"/>
      <c r="D233" s="424"/>
      <c r="E233" s="502"/>
      <c r="K233" s="576"/>
    </row>
    <row r="234" spans="1:11" ht="20.100000000000001" customHeight="1">
      <c r="A234" s="413"/>
      <c r="C234" s="503"/>
      <c r="D234" s="513"/>
      <c r="E234" s="502"/>
      <c r="F234" s="518"/>
      <c r="K234" s="576"/>
    </row>
    <row r="235" spans="1:11" ht="20.100000000000001" customHeight="1">
      <c r="A235" s="413"/>
      <c r="C235" s="503"/>
      <c r="D235" s="501"/>
      <c r="E235" s="502"/>
      <c r="F235" s="502"/>
      <c r="K235" s="576"/>
    </row>
    <row r="236" spans="1:11">
      <c r="A236" s="413"/>
      <c r="C236" s="503"/>
      <c r="D236" s="501"/>
      <c r="E236" s="502"/>
      <c r="F236" s="502"/>
      <c r="K236" s="504"/>
    </row>
    <row r="237" spans="1:11">
      <c r="A237" s="413"/>
      <c r="C237" s="503"/>
      <c r="D237" s="501"/>
      <c r="E237" s="502"/>
      <c r="F237" s="502"/>
      <c r="K237" s="422"/>
    </row>
    <row r="238" spans="1:11">
      <c r="A238" s="413"/>
      <c r="K238" s="422"/>
    </row>
    <row r="239" spans="1:11">
      <c r="A239" s="413"/>
      <c r="K239" s="504"/>
    </row>
    <row r="240" spans="1:11">
      <c r="A240" s="413"/>
      <c r="K240" s="422"/>
    </row>
    <row r="241" spans="1:11">
      <c r="A241" s="413"/>
      <c r="B241" s="510"/>
      <c r="K241" s="422"/>
    </row>
    <row r="242" spans="1:11">
      <c r="A242" s="413"/>
      <c r="K242" s="422"/>
    </row>
    <row r="243" spans="1:11">
      <c r="A243" s="413"/>
      <c r="B243" s="509"/>
      <c r="C243" s="574"/>
      <c r="D243" s="574"/>
      <c r="E243" s="574"/>
      <c r="K243" s="422"/>
    </row>
    <row r="244" spans="1:11">
      <c r="A244" s="413"/>
      <c r="B244" s="519"/>
      <c r="K244" s="422"/>
    </row>
    <row r="245" spans="1:11">
      <c r="A245" s="413"/>
      <c r="B245" s="520"/>
      <c r="K245" s="422"/>
    </row>
    <row r="246" spans="1:11">
      <c r="A246" s="413"/>
      <c r="B246" s="521"/>
      <c r="K246" s="422"/>
    </row>
    <row r="247" spans="1:11">
      <c r="A247" s="413"/>
      <c r="B247" s="521"/>
      <c r="K247" s="422"/>
    </row>
    <row r="248" spans="1:11">
      <c r="A248" s="413"/>
      <c r="B248" s="522"/>
      <c r="C248" s="575"/>
      <c r="D248" s="575"/>
      <c r="K248" s="422"/>
    </row>
    <row r="249" spans="1:11">
      <c r="A249" s="413"/>
      <c r="B249" s="521"/>
      <c r="K249" s="504"/>
    </row>
    <row r="250" spans="1:11">
      <c r="A250" s="413"/>
      <c r="K250" s="422"/>
    </row>
    <row r="251" spans="1:11">
      <c r="A251" s="413"/>
      <c r="K251" s="422"/>
    </row>
    <row r="252" spans="1:11">
      <c r="A252" s="413"/>
      <c r="K252" s="504"/>
    </row>
    <row r="253" spans="1:11">
      <c r="A253" s="413"/>
      <c r="K253" s="422"/>
    </row>
    <row r="254" spans="1:11">
      <c r="A254" s="413"/>
      <c r="K254" s="422"/>
    </row>
    <row r="255" spans="1:11">
      <c r="A255" s="413"/>
      <c r="K255" s="504"/>
    </row>
    <row r="256" spans="1:11">
      <c r="A256" s="413"/>
      <c r="K256" s="422"/>
    </row>
    <row r="257" spans="1:11">
      <c r="A257" s="413"/>
      <c r="K257" s="422"/>
    </row>
    <row r="258" spans="1:11">
      <c r="A258" s="413"/>
      <c r="K258" s="504"/>
    </row>
    <row r="259" spans="1:11">
      <c r="A259" s="413"/>
      <c r="K259" s="422"/>
    </row>
    <row r="260" spans="1:11">
      <c r="A260" s="413"/>
      <c r="K260" s="422"/>
    </row>
    <row r="261" spans="1:11">
      <c r="A261" s="413"/>
      <c r="K261" s="504"/>
    </row>
    <row r="262" spans="1:11">
      <c r="A262" s="413"/>
      <c r="D262" s="413"/>
      <c r="K262" s="422"/>
    </row>
    <row r="263" spans="1:11">
      <c r="A263" s="413"/>
      <c r="D263" s="413"/>
      <c r="K263" s="422"/>
    </row>
    <row r="264" spans="1:11">
      <c r="A264" s="413"/>
      <c r="D264" s="413"/>
      <c r="K264" s="422"/>
    </row>
    <row r="265" spans="1:11">
      <c r="A265" s="413"/>
      <c r="D265" s="413"/>
      <c r="K265" s="504"/>
    </row>
    <row r="266" spans="1:11">
      <c r="A266" s="413"/>
      <c r="D266" s="413"/>
      <c r="K266" s="422"/>
    </row>
    <row r="267" spans="1:11">
      <c r="A267" s="413"/>
      <c r="D267" s="413"/>
      <c r="K267" s="422"/>
    </row>
    <row r="268" spans="1:11">
      <c r="A268" s="413"/>
      <c r="D268" s="413"/>
      <c r="K268" s="504"/>
    </row>
    <row r="269" spans="1:11">
      <c r="A269" s="413"/>
      <c r="D269" s="413"/>
      <c r="K269" s="422"/>
    </row>
    <row r="270" spans="1:11">
      <c r="A270" s="413"/>
      <c r="D270" s="413"/>
      <c r="K270" s="504"/>
    </row>
    <row r="271" spans="1:11">
      <c r="A271" s="413"/>
      <c r="D271" s="413"/>
      <c r="K271" s="422"/>
    </row>
    <row r="272" spans="1:11">
      <c r="A272" s="413"/>
      <c r="D272" s="413"/>
      <c r="K272" s="422"/>
    </row>
    <row r="273" spans="1:11">
      <c r="A273" s="413"/>
      <c r="D273" s="413"/>
      <c r="K273" s="422"/>
    </row>
    <row r="274" spans="1:11">
      <c r="A274" s="413"/>
      <c r="D274" s="413"/>
      <c r="K274" s="422"/>
    </row>
    <row r="275" spans="1:11">
      <c r="A275" s="413"/>
      <c r="D275" s="413"/>
      <c r="K275" s="422"/>
    </row>
    <row r="276" spans="1:11">
      <c r="A276" s="413"/>
      <c r="D276" s="413"/>
      <c r="K276" s="422"/>
    </row>
    <row r="277" spans="1:11">
      <c r="A277" s="413"/>
      <c r="D277" s="413"/>
      <c r="K277" s="422"/>
    </row>
    <row r="278" spans="1:11">
      <c r="A278" s="413"/>
      <c r="D278" s="413"/>
      <c r="K278" s="504"/>
    </row>
    <row r="279" spans="1:11">
      <c r="A279" s="413"/>
      <c r="D279" s="413"/>
      <c r="K279" s="422"/>
    </row>
    <row r="280" spans="1:11">
      <c r="A280" s="413"/>
      <c r="D280" s="413"/>
      <c r="K280" s="422"/>
    </row>
    <row r="281" spans="1:11">
      <c r="A281" s="413"/>
      <c r="D281" s="413"/>
      <c r="K281" s="504"/>
    </row>
    <row r="282" spans="1:11">
      <c r="A282" s="413"/>
      <c r="D282" s="413"/>
      <c r="K282" s="422"/>
    </row>
    <row r="283" spans="1:11">
      <c r="A283" s="413"/>
      <c r="D283" s="413"/>
      <c r="K283" s="422"/>
    </row>
    <row r="284" spans="1:11">
      <c r="A284" s="413"/>
      <c r="D284" s="413"/>
    </row>
    <row r="285" spans="1:11">
      <c r="A285" s="413"/>
      <c r="D285" s="413"/>
      <c r="K285" s="422"/>
    </row>
    <row r="286" spans="1:11">
      <c r="A286" s="413"/>
      <c r="D286" s="413"/>
      <c r="K286" s="422"/>
    </row>
    <row r="287" spans="1:11">
      <c r="A287" s="413"/>
      <c r="D287" s="413"/>
      <c r="K287" s="422"/>
    </row>
    <row r="288" spans="1:11">
      <c r="A288" s="413"/>
      <c r="D288" s="413"/>
      <c r="K288" s="422"/>
    </row>
    <row r="289" spans="1:11">
      <c r="A289" s="413"/>
      <c r="D289" s="413"/>
      <c r="K289" s="422"/>
    </row>
    <row r="290" spans="1:11">
      <c r="A290" s="413"/>
      <c r="D290" s="413"/>
      <c r="K290" s="422"/>
    </row>
    <row r="291" spans="1:11">
      <c r="A291" s="413"/>
      <c r="D291" s="413"/>
      <c r="K291" s="422"/>
    </row>
    <row r="292" spans="1:11">
      <c r="A292" s="413"/>
      <c r="D292" s="413"/>
      <c r="K292" s="422"/>
    </row>
    <row r="293" spans="1:11">
      <c r="A293" s="413"/>
      <c r="D293" s="413"/>
      <c r="K293" s="576"/>
    </row>
    <row r="294" spans="1:11">
      <c r="A294" s="413"/>
      <c r="D294" s="413"/>
      <c r="K294" s="576"/>
    </row>
    <row r="295" spans="1:11">
      <c r="A295" s="413"/>
      <c r="D295" s="413"/>
      <c r="K295" s="576"/>
    </row>
    <row r="296" spans="1:11">
      <c r="A296" s="413"/>
      <c r="D296" s="413"/>
      <c r="K296" s="576"/>
    </row>
    <row r="297" spans="1:11">
      <c r="A297" s="413"/>
      <c r="D297" s="413"/>
      <c r="K297" s="422"/>
    </row>
    <row r="298" spans="1:11">
      <c r="A298" s="413"/>
      <c r="D298" s="413"/>
      <c r="K298" s="422"/>
    </row>
    <row r="299" spans="1:11">
      <c r="A299" s="413"/>
      <c r="D299" s="413"/>
      <c r="K299" s="422"/>
    </row>
    <row r="300" spans="1:11">
      <c r="A300" s="413"/>
      <c r="D300" s="413"/>
      <c r="K300" s="422"/>
    </row>
    <row r="301" spans="1:11">
      <c r="A301" s="413"/>
      <c r="D301" s="413"/>
      <c r="K301" s="422"/>
    </row>
    <row r="302" spans="1:11">
      <c r="A302" s="413"/>
      <c r="D302" s="413"/>
      <c r="K302" s="422"/>
    </row>
    <row r="303" spans="1:11">
      <c r="A303" s="413"/>
      <c r="D303" s="413"/>
      <c r="K303" s="422"/>
    </row>
    <row r="304" spans="1:11">
      <c r="A304" s="413"/>
      <c r="D304" s="413"/>
      <c r="K304" s="422"/>
    </row>
    <row r="305" spans="1:11">
      <c r="A305" s="413"/>
      <c r="D305" s="413"/>
      <c r="K305" s="422"/>
    </row>
    <row r="306" spans="1:11">
      <c r="A306" s="413"/>
      <c r="D306" s="413"/>
      <c r="K306" s="422"/>
    </row>
    <row r="307" spans="1:11">
      <c r="A307" s="413"/>
      <c r="D307" s="413"/>
      <c r="K307" s="422"/>
    </row>
    <row r="308" spans="1:11">
      <c r="A308" s="413"/>
      <c r="D308" s="413"/>
      <c r="K308" s="422"/>
    </row>
    <row r="309" spans="1:11">
      <c r="A309" s="413"/>
      <c r="D309" s="413"/>
      <c r="K309" s="422"/>
    </row>
    <row r="310" spans="1:11">
      <c r="A310" s="413"/>
      <c r="D310" s="413"/>
      <c r="K310" s="422"/>
    </row>
    <row r="311" spans="1:11">
      <c r="A311" s="413"/>
      <c r="D311" s="413"/>
      <c r="K311" s="422"/>
    </row>
    <row r="312" spans="1:11">
      <c r="A312" s="413"/>
      <c r="D312" s="413"/>
      <c r="K312" s="504"/>
    </row>
    <row r="313" spans="1:11">
      <c r="A313" s="413"/>
      <c r="D313" s="413"/>
      <c r="K313" s="422"/>
    </row>
    <row r="314" spans="1:11">
      <c r="A314" s="413"/>
      <c r="D314" s="413"/>
      <c r="K314" s="422"/>
    </row>
    <row r="315" spans="1:11">
      <c r="A315" s="413"/>
      <c r="D315" s="413"/>
      <c r="K315" s="422"/>
    </row>
    <row r="316" spans="1:11">
      <c r="A316" s="413"/>
      <c r="D316" s="413"/>
      <c r="K316" s="422"/>
    </row>
    <row r="317" spans="1:11">
      <c r="A317" s="413"/>
      <c r="D317" s="413"/>
      <c r="K317" s="422"/>
    </row>
    <row r="318" spans="1:11">
      <c r="A318" s="413"/>
      <c r="D318" s="413"/>
      <c r="K318" s="422"/>
    </row>
    <row r="319" spans="1:11">
      <c r="A319" s="413"/>
      <c r="D319" s="413"/>
      <c r="K319" s="422"/>
    </row>
    <row r="320" spans="1:11">
      <c r="A320" s="413"/>
      <c r="D320" s="413"/>
      <c r="K320" s="422"/>
    </row>
    <row r="321" spans="1:13">
      <c r="A321" s="413"/>
      <c r="D321" s="413"/>
      <c r="K321" s="422"/>
    </row>
    <row r="322" spans="1:13">
      <c r="A322" s="413"/>
    </row>
    <row r="323" spans="1:13">
      <c r="A323" s="413"/>
    </row>
    <row r="324" spans="1:13">
      <c r="A324" s="413"/>
    </row>
    <row r="325" spans="1:13">
      <c r="A325" s="413"/>
    </row>
    <row r="326" spans="1:13">
      <c r="A326" s="413"/>
    </row>
    <row r="327" spans="1:13">
      <c r="A327" s="413"/>
    </row>
    <row r="328" spans="1:13">
      <c r="A328" s="413"/>
    </row>
    <row r="329" spans="1:13">
      <c r="A329" s="413"/>
      <c r="D329" s="413"/>
    </row>
    <row r="330" spans="1:13">
      <c r="A330" s="413"/>
      <c r="D330" s="413"/>
      <c r="M330" s="422"/>
    </row>
    <row r="331" spans="1:13">
      <c r="A331" s="413"/>
      <c r="D331" s="413"/>
      <c r="M331" s="422"/>
    </row>
    <row r="332" spans="1:13">
      <c r="A332" s="413"/>
      <c r="D332" s="413"/>
      <c r="M332" s="422"/>
    </row>
    <row r="333" spans="1:13">
      <c r="A333" s="413"/>
      <c r="D333" s="413"/>
      <c r="M333" s="422"/>
    </row>
    <row r="334" spans="1:13">
      <c r="A334" s="413"/>
      <c r="D334" s="413"/>
      <c r="M334" s="422"/>
    </row>
    <row r="335" spans="1:13">
      <c r="A335" s="413"/>
      <c r="D335" s="413"/>
      <c r="M335" s="422"/>
    </row>
    <row r="336" spans="1:13">
      <c r="A336" s="413"/>
      <c r="D336" s="413"/>
      <c r="M336" s="523"/>
    </row>
    <row r="337" spans="1:13">
      <c r="A337" s="413"/>
      <c r="D337" s="413"/>
      <c r="M337" s="422"/>
    </row>
    <row r="338" spans="1:13">
      <c r="A338" s="413"/>
      <c r="D338" s="413"/>
      <c r="M338" s="422"/>
    </row>
    <row r="339" spans="1:13">
      <c r="A339" s="413"/>
      <c r="D339" s="413"/>
      <c r="M339" s="422"/>
    </row>
    <row r="340" spans="1:13">
      <c r="A340" s="413"/>
      <c r="D340" s="413"/>
      <c r="M340" s="422"/>
    </row>
    <row r="341" spans="1:13">
      <c r="A341" s="413"/>
      <c r="D341" s="413"/>
      <c r="M341" s="523"/>
    </row>
    <row r="342" spans="1:13">
      <c r="A342" s="413"/>
      <c r="D342" s="413"/>
      <c r="M342" s="422"/>
    </row>
    <row r="343" spans="1:13">
      <c r="A343" s="413"/>
      <c r="D343" s="413"/>
      <c r="M343" s="422"/>
    </row>
    <row r="344" spans="1:13">
      <c r="A344" s="413"/>
      <c r="D344" s="413"/>
      <c r="M344" s="422"/>
    </row>
    <row r="345" spans="1:13">
      <c r="A345" s="413"/>
      <c r="D345" s="413"/>
      <c r="M345" s="422"/>
    </row>
    <row r="346" spans="1:13">
      <c r="A346" s="413"/>
      <c r="D346" s="413"/>
      <c r="M346" s="523"/>
    </row>
    <row r="347" spans="1:13">
      <c r="A347" s="413"/>
      <c r="D347" s="413"/>
      <c r="M347" s="422"/>
    </row>
    <row r="348" spans="1:13">
      <c r="A348" s="413"/>
      <c r="D348" s="413"/>
      <c r="M348" s="422"/>
    </row>
    <row r="349" spans="1:13">
      <c r="A349" s="413"/>
      <c r="D349" s="413"/>
      <c r="M349" s="422"/>
    </row>
    <row r="350" spans="1:13">
      <c r="A350" s="413"/>
      <c r="D350" s="413"/>
      <c r="M350" s="422"/>
    </row>
    <row r="351" spans="1:13">
      <c r="A351" s="413"/>
      <c r="D351" s="413"/>
      <c r="M351" s="515"/>
    </row>
    <row r="352" spans="1:13">
      <c r="A352" s="413"/>
      <c r="D352" s="413"/>
      <c r="M352" s="422"/>
    </row>
    <row r="353" spans="1:13">
      <c r="A353" s="413"/>
      <c r="D353" s="413"/>
      <c r="M353" s="422"/>
    </row>
    <row r="354" spans="1:13">
      <c r="A354" s="413"/>
      <c r="D354" s="413"/>
      <c r="M354" s="422"/>
    </row>
    <row r="355" spans="1:13">
      <c r="A355" s="413"/>
      <c r="D355" s="413"/>
      <c r="M355" s="422"/>
    </row>
    <row r="356" spans="1:13">
      <c r="A356" s="413"/>
      <c r="D356" s="413"/>
      <c r="M356" s="422"/>
    </row>
    <row r="357" spans="1:13">
      <c r="A357" s="413"/>
      <c r="D357" s="413"/>
      <c r="M357" s="422"/>
    </row>
    <row r="358" spans="1:13">
      <c r="A358" s="413"/>
      <c r="D358" s="413"/>
      <c r="M358" s="422"/>
    </row>
    <row r="359" spans="1:13">
      <c r="A359" s="413"/>
      <c r="D359" s="413"/>
      <c r="M359" s="422"/>
    </row>
    <row r="360" spans="1:13">
      <c r="A360" s="413"/>
      <c r="D360" s="413"/>
      <c r="M360" s="422"/>
    </row>
    <row r="361" spans="1:13">
      <c r="A361" s="413"/>
      <c r="D361" s="413"/>
      <c r="M361" s="516"/>
    </row>
    <row r="362" spans="1:13">
      <c r="A362" s="413"/>
      <c r="D362" s="413"/>
      <c r="M362" s="516"/>
    </row>
    <row r="363" spans="1:13">
      <c r="A363" s="413"/>
      <c r="D363" s="413"/>
      <c r="M363" s="504"/>
    </row>
    <row r="364" spans="1:13">
      <c r="A364" s="413"/>
      <c r="D364" s="413"/>
      <c r="M364" s="422"/>
    </row>
    <row r="365" spans="1:13">
      <c r="A365" s="413"/>
      <c r="D365" s="413"/>
      <c r="M365" s="422"/>
    </row>
    <row r="366" spans="1:13">
      <c r="A366" s="413"/>
      <c r="D366" s="413"/>
      <c r="M366" s="422"/>
    </row>
    <row r="367" spans="1:13">
      <c r="A367" s="413"/>
      <c r="D367" s="413"/>
      <c r="M367" s="504"/>
    </row>
    <row r="368" spans="1:13">
      <c r="A368" s="413"/>
      <c r="D368" s="413"/>
      <c r="M368" s="422"/>
    </row>
    <row r="369" spans="1:13">
      <c r="A369" s="413"/>
      <c r="D369" s="413"/>
      <c r="M369" s="576"/>
    </row>
    <row r="370" spans="1:13">
      <c r="A370" s="413"/>
      <c r="D370" s="413"/>
      <c r="M370" s="576"/>
    </row>
    <row r="371" spans="1:13">
      <c r="A371" s="413"/>
      <c r="D371" s="413"/>
      <c r="M371" s="576"/>
    </row>
    <row r="372" spans="1:13">
      <c r="A372" s="413"/>
      <c r="D372" s="413"/>
      <c r="M372" s="576"/>
    </row>
    <row r="373" spans="1:13">
      <c r="A373" s="413"/>
      <c r="D373" s="413"/>
      <c r="M373" s="504"/>
    </row>
    <row r="374" spans="1:13">
      <c r="A374" s="413"/>
      <c r="D374" s="413"/>
      <c r="M374" s="422"/>
    </row>
    <row r="375" spans="1:13">
      <c r="A375" s="413"/>
      <c r="D375" s="413"/>
      <c r="M375" s="422"/>
    </row>
    <row r="376" spans="1:13">
      <c r="A376" s="413"/>
      <c r="D376" s="413"/>
      <c r="M376" s="504"/>
    </row>
    <row r="377" spans="1:13">
      <c r="A377" s="413"/>
      <c r="D377" s="413"/>
      <c r="M377" s="422"/>
    </row>
    <row r="378" spans="1:13">
      <c r="A378" s="413"/>
      <c r="D378" s="413"/>
      <c r="M378" s="422"/>
    </row>
    <row r="379" spans="1:13">
      <c r="A379" s="413"/>
      <c r="D379" s="413"/>
      <c r="M379" s="422"/>
    </row>
    <row r="380" spans="1:13">
      <c r="A380" s="413"/>
      <c r="D380" s="413"/>
      <c r="M380" s="422"/>
    </row>
    <row r="381" spans="1:13">
      <c r="A381" s="413"/>
      <c r="D381" s="413"/>
      <c r="M381" s="422"/>
    </row>
    <row r="382" spans="1:13">
      <c r="A382" s="413"/>
      <c r="D382" s="413"/>
      <c r="M382" s="422"/>
    </row>
    <row r="383" spans="1:13">
      <c r="A383" s="413"/>
      <c r="D383" s="413"/>
      <c r="M383" s="422"/>
    </row>
    <row r="384" spans="1:13">
      <c r="A384" s="413"/>
      <c r="D384" s="413"/>
      <c r="M384" s="422"/>
    </row>
    <row r="385" spans="1:13">
      <c r="A385" s="413"/>
      <c r="D385" s="413"/>
      <c r="M385" s="422"/>
    </row>
    <row r="386" spans="1:13">
      <c r="A386" s="413"/>
      <c r="D386" s="413"/>
      <c r="M386" s="504"/>
    </row>
    <row r="387" spans="1:13">
      <c r="A387" s="413"/>
      <c r="D387" s="413"/>
      <c r="M387" s="422"/>
    </row>
    <row r="388" spans="1:13">
      <c r="A388" s="413"/>
      <c r="D388" s="413"/>
      <c r="M388" s="422"/>
    </row>
    <row r="389" spans="1:13">
      <c r="A389" s="413"/>
      <c r="D389" s="413"/>
      <c r="M389" s="504"/>
    </row>
    <row r="390" spans="1:13">
      <c r="A390" s="413"/>
      <c r="D390" s="413"/>
      <c r="M390" s="422"/>
    </row>
    <row r="391" spans="1:13">
      <c r="A391" s="413"/>
      <c r="D391" s="413"/>
      <c r="M391" s="422"/>
    </row>
    <row r="392" spans="1:13">
      <c r="A392" s="413"/>
      <c r="D392" s="413"/>
      <c r="M392" s="504"/>
    </row>
    <row r="393" spans="1:13">
      <c r="A393" s="413"/>
      <c r="D393" s="413"/>
      <c r="M393" s="422"/>
    </row>
    <row r="394" spans="1:13">
      <c r="A394" s="413"/>
      <c r="D394" s="413"/>
      <c r="M394" s="422"/>
    </row>
    <row r="395" spans="1:13">
      <c r="A395" s="413"/>
      <c r="D395" s="413"/>
      <c r="M395" s="504"/>
    </row>
    <row r="396" spans="1:13">
      <c r="A396" s="413"/>
      <c r="D396" s="413"/>
      <c r="M396" s="422"/>
    </row>
    <row r="397" spans="1:13">
      <c r="A397" s="413"/>
      <c r="D397" s="413"/>
      <c r="M397" s="422"/>
    </row>
    <row r="398" spans="1:13">
      <c r="A398" s="413"/>
      <c r="D398" s="413"/>
      <c r="M398" s="504"/>
    </row>
    <row r="399" spans="1:13">
      <c r="A399" s="413"/>
      <c r="D399" s="413"/>
      <c r="M399" s="422"/>
    </row>
    <row r="400" spans="1:13">
      <c r="A400" s="413"/>
      <c r="D400" s="413"/>
      <c r="M400" s="422"/>
    </row>
    <row r="401" spans="1:13">
      <c r="A401" s="413"/>
      <c r="D401" s="413"/>
      <c r="M401" s="422"/>
    </row>
    <row r="402" spans="1:13">
      <c r="A402" s="413"/>
      <c r="D402" s="413"/>
      <c r="M402" s="504"/>
    </row>
    <row r="403" spans="1:13">
      <c r="A403" s="413"/>
      <c r="D403" s="413"/>
      <c r="M403" s="422"/>
    </row>
    <row r="404" spans="1:13">
      <c r="A404" s="413"/>
      <c r="D404" s="413"/>
      <c r="M404" s="422"/>
    </row>
    <row r="405" spans="1:13">
      <c r="A405" s="413"/>
      <c r="D405" s="413"/>
      <c r="M405" s="504"/>
    </row>
    <row r="406" spans="1:13">
      <c r="A406" s="413"/>
      <c r="D406" s="413"/>
      <c r="M406" s="422"/>
    </row>
    <row r="407" spans="1:13">
      <c r="A407" s="413"/>
      <c r="D407" s="413"/>
      <c r="M407" s="504"/>
    </row>
    <row r="408" spans="1:13">
      <c r="A408" s="413"/>
      <c r="D408" s="413"/>
      <c r="M408" s="422"/>
    </row>
    <row r="409" spans="1:13">
      <c r="A409" s="413"/>
      <c r="D409" s="413"/>
      <c r="M409" s="422"/>
    </row>
    <row r="410" spans="1:13">
      <c r="A410" s="413"/>
      <c r="D410" s="413"/>
      <c r="M410" s="422"/>
    </row>
    <row r="411" spans="1:13">
      <c r="A411" s="413"/>
      <c r="D411" s="413"/>
      <c r="M411" s="422"/>
    </row>
    <row r="412" spans="1:13">
      <c r="A412" s="413"/>
      <c r="D412" s="413"/>
      <c r="M412" s="422"/>
    </row>
    <row r="413" spans="1:13">
      <c r="A413" s="413"/>
      <c r="D413" s="413"/>
      <c r="M413" s="422"/>
    </row>
    <row r="414" spans="1:13">
      <c r="A414" s="413"/>
      <c r="D414" s="413"/>
      <c r="M414" s="422"/>
    </row>
    <row r="415" spans="1:13">
      <c r="A415" s="413"/>
      <c r="D415" s="413"/>
      <c r="M415" s="523"/>
    </row>
    <row r="416" spans="1:13">
      <c r="A416" s="413"/>
      <c r="D416" s="413"/>
      <c r="M416" s="504"/>
    </row>
    <row r="417" spans="1:13">
      <c r="A417" s="413"/>
      <c r="D417" s="413"/>
      <c r="M417" s="422"/>
    </row>
    <row r="418" spans="1:13">
      <c r="A418" s="413"/>
      <c r="D418" s="413"/>
      <c r="M418" s="422"/>
    </row>
    <row r="419" spans="1:13">
      <c r="A419" s="413"/>
      <c r="D419" s="413"/>
      <c r="M419" s="504"/>
    </row>
    <row r="420" spans="1:13">
      <c r="A420" s="413"/>
      <c r="D420" s="413"/>
      <c r="M420" s="422"/>
    </row>
    <row r="421" spans="1:13">
      <c r="A421" s="413"/>
      <c r="D421" s="413"/>
      <c r="M421" s="422"/>
    </row>
    <row r="422" spans="1:13">
      <c r="A422" s="413"/>
      <c r="D422" s="413"/>
    </row>
    <row r="423" spans="1:13">
      <c r="A423" s="413"/>
      <c r="D423" s="413"/>
      <c r="M423" s="422"/>
    </row>
    <row r="424" spans="1:13">
      <c r="A424" s="413"/>
      <c r="D424" s="413"/>
      <c r="M424" s="422"/>
    </row>
    <row r="425" spans="1:13">
      <c r="A425" s="413"/>
      <c r="D425" s="413"/>
      <c r="M425" s="422"/>
    </row>
    <row r="426" spans="1:13">
      <c r="A426" s="413"/>
      <c r="D426" s="413"/>
      <c r="M426" s="422"/>
    </row>
    <row r="427" spans="1:13">
      <c r="A427" s="413"/>
      <c r="D427" s="413"/>
      <c r="M427" s="422"/>
    </row>
    <row r="428" spans="1:13">
      <c r="A428" s="413"/>
      <c r="D428" s="413"/>
      <c r="M428" s="523"/>
    </row>
    <row r="429" spans="1:13">
      <c r="A429" s="413"/>
      <c r="D429" s="413"/>
      <c r="M429" s="422"/>
    </row>
    <row r="430" spans="1:13">
      <c r="A430" s="413"/>
      <c r="D430" s="413"/>
      <c r="M430" s="422"/>
    </row>
    <row r="431" spans="1:13">
      <c r="A431" s="413"/>
      <c r="D431" s="413"/>
      <c r="M431" s="576"/>
    </row>
    <row r="432" spans="1:13">
      <c r="A432" s="413"/>
      <c r="D432" s="413"/>
      <c r="M432" s="576"/>
    </row>
    <row r="433" spans="1:13">
      <c r="A433" s="413"/>
      <c r="D433" s="413"/>
      <c r="M433" s="576"/>
    </row>
    <row r="434" spans="1:13">
      <c r="A434" s="413"/>
      <c r="D434" s="413"/>
      <c r="M434" s="576"/>
    </row>
    <row r="435" spans="1:13">
      <c r="A435" s="413"/>
      <c r="D435" s="413"/>
      <c r="M435" s="422"/>
    </row>
    <row r="436" spans="1:13">
      <c r="A436" s="413"/>
      <c r="D436" s="413"/>
      <c r="M436" s="422"/>
    </row>
    <row r="437" spans="1:13">
      <c r="A437" s="413"/>
      <c r="D437" s="413"/>
      <c r="M437" s="422"/>
    </row>
    <row r="438" spans="1:13">
      <c r="A438" s="413"/>
      <c r="D438" s="413"/>
      <c r="M438" s="422"/>
    </row>
    <row r="439" spans="1:13">
      <c r="A439" s="413"/>
      <c r="D439" s="413"/>
      <c r="M439" s="422"/>
    </row>
    <row r="440" spans="1:13">
      <c r="A440" s="413"/>
      <c r="D440" s="413"/>
      <c r="M440" s="422"/>
    </row>
    <row r="441" spans="1:13">
      <c r="A441" s="413"/>
      <c r="D441" s="413"/>
      <c r="M441" s="422"/>
    </row>
    <row r="442" spans="1:13">
      <c r="A442" s="413"/>
      <c r="D442" s="413"/>
      <c r="M442" s="422"/>
    </row>
    <row r="443" spans="1:13">
      <c r="A443" s="413"/>
      <c r="D443" s="413"/>
      <c r="M443" s="422"/>
    </row>
    <row r="444" spans="1:13">
      <c r="A444" s="413"/>
      <c r="D444" s="413"/>
      <c r="M444" s="422"/>
    </row>
    <row r="445" spans="1:13">
      <c r="A445" s="413"/>
      <c r="D445" s="413"/>
      <c r="M445" s="523"/>
    </row>
    <row r="446" spans="1:13">
      <c r="A446" s="413"/>
      <c r="D446" s="413"/>
      <c r="M446" s="422"/>
    </row>
    <row r="447" spans="1:13">
      <c r="A447" s="413"/>
      <c r="D447" s="413"/>
      <c r="M447" s="422"/>
    </row>
    <row r="448" spans="1:13">
      <c r="A448" s="413"/>
      <c r="D448" s="413"/>
      <c r="M448" s="422"/>
    </row>
    <row r="449" spans="1:13">
      <c r="A449" s="413"/>
      <c r="D449" s="413"/>
      <c r="M449" s="523"/>
    </row>
    <row r="450" spans="1:13">
      <c r="A450" s="413"/>
      <c r="D450" s="413"/>
      <c r="M450" s="422"/>
    </row>
    <row r="451" spans="1:13">
      <c r="A451" s="413"/>
      <c r="D451" s="413"/>
      <c r="M451" s="504"/>
    </row>
    <row r="452" spans="1:13">
      <c r="A452" s="413"/>
      <c r="D452" s="413"/>
      <c r="M452" s="422"/>
    </row>
    <row r="453" spans="1:13">
      <c r="A453" s="413"/>
      <c r="D453" s="413"/>
      <c r="M453" s="422"/>
    </row>
    <row r="454" spans="1:13">
      <c r="A454" s="413"/>
      <c r="D454" s="413"/>
      <c r="M454" s="422"/>
    </row>
    <row r="455" spans="1:13">
      <c r="A455" s="413"/>
      <c r="D455" s="413"/>
      <c r="M455" s="422"/>
    </row>
    <row r="456" spans="1:13">
      <c r="A456" s="413"/>
      <c r="D456" s="413"/>
      <c r="M456" s="422"/>
    </row>
    <row r="457" spans="1:13">
      <c r="A457" s="413"/>
      <c r="D457" s="413"/>
      <c r="M457" s="422"/>
    </row>
    <row r="458" spans="1:13">
      <c r="A458" s="413"/>
      <c r="D458" s="413"/>
      <c r="M458" s="422"/>
    </row>
    <row r="459" spans="1:13">
      <c r="A459" s="413"/>
      <c r="M459" s="422"/>
    </row>
    <row r="460" spans="1:13">
      <c r="A460" s="413"/>
    </row>
    <row r="461" spans="1:13">
      <c r="A461" s="413"/>
      <c r="D461" s="413"/>
    </row>
    <row r="462" spans="1:13">
      <c r="A462" s="413"/>
      <c r="D462" s="413"/>
    </row>
    <row r="463" spans="1:13">
      <c r="A463" s="413"/>
    </row>
  </sheetData>
  <mergeCells count="52">
    <mergeCell ref="K295:K296"/>
    <mergeCell ref="M369:M370"/>
    <mergeCell ref="M371:M372"/>
    <mergeCell ref="M431:M432"/>
    <mergeCell ref="M433:M434"/>
    <mergeCell ref="C243:E243"/>
    <mergeCell ref="C248:D248"/>
    <mergeCell ref="K293:K294"/>
    <mergeCell ref="A172:F172"/>
    <mergeCell ref="A173:F173"/>
    <mergeCell ref="A174:F174"/>
    <mergeCell ref="A175:F175"/>
    <mergeCell ref="A176:F176"/>
    <mergeCell ref="A177:F177"/>
    <mergeCell ref="C187:D187"/>
    <mergeCell ref="E187:F187"/>
    <mergeCell ref="C201:E201"/>
    <mergeCell ref="K232:K233"/>
    <mergeCell ref="K234:K235"/>
    <mergeCell ref="A91:A92"/>
    <mergeCell ref="B91:B92"/>
    <mergeCell ref="C91:C92"/>
    <mergeCell ref="B33:F33"/>
    <mergeCell ref="B34:F34"/>
    <mergeCell ref="A44:F44"/>
    <mergeCell ref="A89:A90"/>
    <mergeCell ref="B89:B90"/>
    <mergeCell ref="C89:C90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20:F20"/>
    <mergeCell ref="E5:F5"/>
    <mergeCell ref="A8:F8"/>
    <mergeCell ref="A10:F10"/>
    <mergeCell ref="B12:F12"/>
    <mergeCell ref="B13:F13"/>
    <mergeCell ref="B14:F14"/>
    <mergeCell ref="B15:F15"/>
    <mergeCell ref="B16:F16"/>
    <mergeCell ref="B17:F17"/>
    <mergeCell ref="B18:F18"/>
    <mergeCell ref="B19:F19"/>
  </mergeCells>
  <phoneticPr fontId="73" type="noConversion"/>
  <pageMargins left="0.7" right="0.7" top="0.75" bottom="0.7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9" sqref="A9:F9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83" t="s">
        <v>67</v>
      </c>
      <c r="B1" s="583"/>
      <c r="C1" s="583"/>
      <c r="D1" s="583"/>
      <c r="E1" s="583"/>
      <c r="F1" s="583"/>
      <c r="G1" s="583"/>
    </row>
    <row r="2" spans="1:15" s="10" customFormat="1" ht="25.5" customHeight="1">
      <c r="A2" s="584" t="s">
        <v>308</v>
      </c>
      <c r="B2" s="584"/>
      <c r="C2" s="584"/>
      <c r="D2" s="584"/>
      <c r="E2" s="584"/>
      <c r="F2" s="584"/>
      <c r="G2" s="584"/>
    </row>
    <row r="3" spans="1:15" s="11" customFormat="1" ht="44.25" customHeight="1">
      <c r="A3" s="585" t="s">
        <v>279</v>
      </c>
      <c r="B3" s="585"/>
      <c r="C3" s="585"/>
      <c r="D3" s="585"/>
      <c r="E3" s="585"/>
      <c r="F3" s="585"/>
      <c r="G3" s="585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31" t="s">
        <v>4</v>
      </c>
      <c r="C6" s="532"/>
      <c r="D6" s="297">
        <f>SUM(D7,D8:D12,D13,D16:D18)</f>
        <v>0</v>
      </c>
      <c r="E6" s="297" t="e">
        <f>SUM(E7,E8:E12,E13,E16:E18)</f>
        <v>#REF!</v>
      </c>
      <c r="F6" s="297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45" t="s">
        <v>276</v>
      </c>
      <c r="C7" s="546"/>
      <c r="D7" s="298"/>
      <c r="E7" s="298">
        <f>+'Ekamutner ev caxser'!D13</f>
        <v>411240.6</v>
      </c>
      <c r="F7" s="298"/>
      <c r="G7" s="264"/>
    </row>
    <row r="8" spans="1:15" s="8" customFormat="1" ht="30.75" customHeight="1">
      <c r="A8" s="275">
        <f>+A7+1</f>
        <v>2</v>
      </c>
      <c r="B8" s="547" t="s">
        <v>271</v>
      </c>
      <c r="C8" s="548"/>
      <c r="D8" s="298"/>
      <c r="E8" s="298">
        <f>+'Ekamutner ev caxser'!D15</f>
        <v>55000</v>
      </c>
      <c r="F8" s="298"/>
      <c r="G8" s="265"/>
    </row>
    <row r="9" spans="1:15" s="8" customFormat="1" ht="30.6" customHeight="1">
      <c r="A9" s="49">
        <f>+A8+0.1</f>
        <v>2.1</v>
      </c>
      <c r="B9" s="539" t="s">
        <v>270</v>
      </c>
      <c r="C9" s="540"/>
      <c r="D9" s="299"/>
      <c r="E9" s="298" t="e">
        <f>+'Ekamutner ev caxser'!#REF!</f>
        <v>#REF!</v>
      </c>
      <c r="F9" s="299"/>
      <c r="G9" s="265"/>
    </row>
    <row r="10" spans="1:15" s="8" customFormat="1" ht="17.45" customHeight="1">
      <c r="A10" s="275">
        <f>+A8+1</f>
        <v>3</v>
      </c>
      <c r="B10" s="547" t="s">
        <v>272</v>
      </c>
      <c r="C10" s="548"/>
      <c r="D10" s="298"/>
      <c r="E10" s="298">
        <f>+'Ekamutner ev caxser'!D16</f>
        <v>0</v>
      </c>
      <c r="F10" s="298"/>
      <c r="G10" s="265"/>
    </row>
    <row r="11" spans="1:15">
      <c r="A11" s="275">
        <f>+A10+1</f>
        <v>4</v>
      </c>
      <c r="B11" s="547" t="s">
        <v>50</v>
      </c>
      <c r="C11" s="548"/>
      <c r="D11" s="298"/>
      <c r="E11" s="298">
        <f>+'Ekamutner ev caxser'!D17</f>
        <v>740</v>
      </c>
      <c r="F11" s="298"/>
      <c r="G11" s="266"/>
    </row>
    <row r="12" spans="1:15" ht="35.25" customHeight="1">
      <c r="A12" s="275">
        <f>+A11+1</f>
        <v>5</v>
      </c>
      <c r="B12" s="547" t="s">
        <v>51</v>
      </c>
      <c r="C12" s="548"/>
      <c r="D12" s="298"/>
      <c r="E12" s="298">
        <f>+'Ekamutner ev caxser'!D18</f>
        <v>0</v>
      </c>
      <c r="F12" s="298"/>
      <c r="G12" s="265"/>
    </row>
    <row r="13" spans="1:15" ht="19.5" customHeight="1">
      <c r="A13" s="275">
        <f>+A12+1</f>
        <v>6</v>
      </c>
      <c r="B13" s="533" t="s">
        <v>52</v>
      </c>
      <c r="C13" s="534"/>
      <c r="D13" s="298">
        <f>SUM(D14:D15)</f>
        <v>0</v>
      </c>
      <c r="E13" s="298">
        <f>+'Ekamutner ev caxser'!D19</f>
        <v>73900</v>
      </c>
      <c r="F13" s="298">
        <f>SUM(F14:F15)</f>
        <v>0</v>
      </c>
      <c r="G13" s="265"/>
    </row>
    <row r="14" spans="1:15" ht="19.5" customHeight="1">
      <c r="A14" s="49">
        <f>+A13+0.1</f>
        <v>6.1</v>
      </c>
      <c r="B14" s="539" t="s">
        <v>48</v>
      </c>
      <c r="C14" s="540"/>
      <c r="D14" s="299"/>
      <c r="E14" s="298">
        <f>+'Ekamutner ev caxser'!D20</f>
        <v>73700</v>
      </c>
      <c r="F14" s="299"/>
      <c r="G14" s="265"/>
    </row>
    <row r="15" spans="1:15" s="7" customFormat="1" ht="19.5" customHeight="1">
      <c r="A15" s="49">
        <f>+A14+0.1</f>
        <v>6.1999999999999993</v>
      </c>
      <c r="B15" s="539" t="s">
        <v>49</v>
      </c>
      <c r="C15" s="540"/>
      <c r="D15" s="299"/>
      <c r="E15" s="298">
        <f>+'Ekamutner ev caxser'!D21</f>
        <v>200</v>
      </c>
      <c r="F15" s="299"/>
      <c r="G15" s="40"/>
    </row>
    <row r="16" spans="1:15" ht="19.5" customHeight="1">
      <c r="A16" s="275">
        <f>+A13+1</f>
        <v>7</v>
      </c>
      <c r="B16" s="547" t="s">
        <v>252</v>
      </c>
      <c r="C16" s="548"/>
      <c r="D16" s="298"/>
      <c r="E16" s="298">
        <f>+'Ekamutner ev caxser'!D22</f>
        <v>482</v>
      </c>
      <c r="F16" s="298"/>
      <c r="G16" s="265"/>
    </row>
    <row r="17" spans="1:15" ht="19.5" customHeight="1">
      <c r="A17" s="275">
        <f>+A16+1</f>
        <v>8</v>
      </c>
      <c r="B17" s="547"/>
      <c r="C17" s="548"/>
      <c r="D17" s="298"/>
      <c r="E17" s="298">
        <f>+'Ekamutner ev caxser'!D24</f>
        <v>57.7</v>
      </c>
      <c r="F17" s="298"/>
      <c r="G17" s="265"/>
    </row>
    <row r="18" spans="1:15" ht="33" customHeight="1">
      <c r="A18" s="275">
        <f>+A17+1</f>
        <v>9</v>
      </c>
      <c r="B18" s="547"/>
      <c r="C18" s="548"/>
      <c r="D18" s="298"/>
      <c r="E18" s="298" t="e">
        <f>+'Ekamutner ev caxser'!#REF!</f>
        <v>#REF!</v>
      </c>
      <c r="F18" s="298"/>
      <c r="G18" s="265"/>
    </row>
    <row r="19" spans="1:15" ht="19.5" customHeight="1">
      <c r="A19" s="275" t="s">
        <v>2</v>
      </c>
      <c r="B19" s="541" t="s">
        <v>5</v>
      </c>
      <c r="C19" s="542"/>
      <c r="D19" s="297">
        <f>SUM(D20:D21,D25:D39,D44:D45,D47:D55)</f>
        <v>0</v>
      </c>
      <c r="E19" s="297">
        <f>SUM(E20:E21,E25:E39,E44:E45,E47:E55)</f>
        <v>539835.4</v>
      </c>
      <c r="F19" s="297">
        <f>SUM(F20:F21,F25:F39,F44:F45,F47:F55)</f>
        <v>0</v>
      </c>
      <c r="G19" s="265"/>
    </row>
    <row r="20" spans="1:15" ht="34.9" customHeight="1">
      <c r="A20" s="275">
        <v>1</v>
      </c>
      <c r="B20" s="535" t="s">
        <v>14</v>
      </c>
      <c r="C20" s="536"/>
      <c r="D20" s="298"/>
      <c r="E20" s="298">
        <f>+'Ekamutner ev caxser'!D28</f>
        <v>384858</v>
      </c>
      <c r="F20" s="298"/>
      <c r="G20" s="265"/>
    </row>
    <row r="21" spans="1:15" ht="19.5" customHeight="1">
      <c r="A21" s="275">
        <f>+A20+1</f>
        <v>2</v>
      </c>
      <c r="B21" s="535" t="s">
        <v>15</v>
      </c>
      <c r="C21" s="536"/>
      <c r="D21" s="298">
        <f>SUM(D22:D24)</f>
        <v>0</v>
      </c>
      <c r="E21" s="298">
        <f>+'Ekamutner ev caxser'!D29</f>
        <v>104700</v>
      </c>
      <c r="F21" s="298">
        <f>SUM(F22:F24)</f>
        <v>0</v>
      </c>
      <c r="G21" s="265"/>
    </row>
    <row r="22" spans="1:15" ht="24.75" customHeight="1">
      <c r="A22" s="49">
        <f>+A21+0.1</f>
        <v>2.1</v>
      </c>
      <c r="B22" s="539" t="s">
        <v>71</v>
      </c>
      <c r="C22" s="540"/>
      <c r="D22" s="299"/>
      <c r="E22" s="298">
        <f>+'Ekamutner ev caxser'!D30</f>
        <v>23800</v>
      </c>
      <c r="F22" s="299"/>
      <c r="G22" s="265"/>
    </row>
    <row r="23" spans="1:15" s="249" customFormat="1" ht="24.75" customHeight="1">
      <c r="A23" s="49">
        <f t="shared" ref="A23:A24" si="0">+A22+0.1</f>
        <v>2.2000000000000002</v>
      </c>
      <c r="B23" s="539" t="s">
        <v>46</v>
      </c>
      <c r="C23" s="540"/>
      <c r="D23" s="299"/>
      <c r="E23" s="298">
        <f>+'Ekamutner ev caxser'!D31</f>
        <v>7200</v>
      </c>
      <c r="F23" s="299"/>
      <c r="G23" s="265"/>
    </row>
    <row r="24" spans="1:15" s="7" customFormat="1" ht="23.25" customHeight="1">
      <c r="A24" s="49">
        <f t="shared" si="0"/>
        <v>2.3000000000000003</v>
      </c>
      <c r="B24" s="539" t="s">
        <v>47</v>
      </c>
      <c r="C24" s="540"/>
      <c r="D24" s="299"/>
      <c r="E24" s="298">
        <f>+'Ekamutner ev caxser'!D32</f>
        <v>73700</v>
      </c>
      <c r="F24" s="299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35" t="s">
        <v>17</v>
      </c>
      <c r="C25" s="536"/>
      <c r="D25" s="298"/>
      <c r="E25" s="298">
        <f>+'Ekamutner ev caxser'!D33</f>
        <v>4682</v>
      </c>
      <c r="F25" s="298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35" t="s">
        <v>16</v>
      </c>
      <c r="C26" s="536"/>
      <c r="D26" s="298"/>
      <c r="E26" s="298">
        <f>+'Ekamutner ev caxser'!D34</f>
        <v>2874</v>
      </c>
      <c r="F26" s="298"/>
      <c r="G26" s="40"/>
    </row>
    <row r="27" spans="1:15" s="207" customFormat="1" ht="25.5" customHeight="1">
      <c r="A27" s="275">
        <f>+A26+1</f>
        <v>5</v>
      </c>
      <c r="B27" s="535" t="s">
        <v>11</v>
      </c>
      <c r="C27" s="536"/>
      <c r="D27" s="298"/>
      <c r="E27" s="298">
        <f>+'Ekamutner ev caxser'!D35</f>
        <v>299</v>
      </c>
      <c r="F27" s="298"/>
      <c r="G27" s="265"/>
      <c r="H27" s="579"/>
      <c r="I27" s="580"/>
    </row>
    <row r="28" spans="1:15" s="250" customFormat="1" ht="25.5" customHeight="1">
      <c r="A28" s="275">
        <f t="shared" ref="A28:A39" si="1">+A27+1</f>
        <v>6</v>
      </c>
      <c r="B28" s="535" t="s">
        <v>10</v>
      </c>
      <c r="C28" s="536"/>
      <c r="D28" s="298"/>
      <c r="E28" s="298">
        <f>+'Ekamutner ev caxser'!D36</f>
        <v>570</v>
      </c>
      <c r="F28" s="298"/>
      <c r="G28" s="265"/>
      <c r="H28" s="579"/>
      <c r="I28" s="580"/>
    </row>
    <row r="29" spans="1:15" s="207" customFormat="1" ht="21.75" customHeight="1">
      <c r="A29" s="275">
        <f t="shared" si="1"/>
        <v>7</v>
      </c>
      <c r="B29" s="535" t="s">
        <v>273</v>
      </c>
      <c r="C29" s="536"/>
      <c r="D29" s="298"/>
      <c r="E29" s="298">
        <f>+'Ekamutner ev caxser'!D37</f>
        <v>1400</v>
      </c>
      <c r="F29" s="298"/>
      <c r="G29" s="265"/>
      <c r="H29" s="579"/>
      <c r="I29" s="580"/>
    </row>
    <row r="30" spans="1:15" s="208" customFormat="1" ht="26.25" customHeight="1">
      <c r="A30" s="275">
        <f t="shared" si="1"/>
        <v>8</v>
      </c>
      <c r="B30" s="535" t="s">
        <v>90</v>
      </c>
      <c r="C30" s="536"/>
      <c r="D30" s="298"/>
      <c r="E30" s="298">
        <f>+'Ekamutner ev caxser'!D38</f>
        <v>0</v>
      </c>
      <c r="F30" s="298"/>
      <c r="G30" s="265"/>
      <c r="H30" s="579"/>
      <c r="I30" s="580"/>
    </row>
    <row r="31" spans="1:15" s="208" customFormat="1" ht="21.75" customHeight="1">
      <c r="A31" s="275">
        <f t="shared" si="1"/>
        <v>9</v>
      </c>
      <c r="B31" s="535" t="s">
        <v>6</v>
      </c>
      <c r="C31" s="536"/>
      <c r="D31" s="298"/>
      <c r="E31" s="298">
        <f>+'Ekamutner ev caxser'!D39</f>
        <v>518.4</v>
      </c>
      <c r="F31" s="298"/>
      <c r="G31" s="268"/>
      <c r="H31" s="579"/>
      <c r="I31" s="580"/>
    </row>
    <row r="32" spans="1:15" s="208" customFormat="1" ht="21.75" customHeight="1">
      <c r="A32" s="275">
        <f t="shared" si="1"/>
        <v>10</v>
      </c>
      <c r="B32" s="535" t="s">
        <v>53</v>
      </c>
      <c r="C32" s="536"/>
      <c r="D32" s="298"/>
      <c r="E32" s="298">
        <f>+'Ekamutner ev caxser'!D40</f>
        <v>60</v>
      </c>
      <c r="F32" s="298"/>
      <c r="G32" s="265"/>
    </row>
    <row r="33" spans="1:7" s="201" customFormat="1" ht="21.75" customHeight="1">
      <c r="A33" s="275">
        <f t="shared" si="1"/>
        <v>11</v>
      </c>
      <c r="B33" s="535" t="s">
        <v>64</v>
      </c>
      <c r="C33" s="536"/>
      <c r="D33" s="298"/>
      <c r="E33" s="298">
        <f>+'Ekamutner ev caxser'!D41</f>
        <v>0</v>
      </c>
      <c r="F33" s="298"/>
      <c r="G33" s="265"/>
    </row>
    <row r="34" spans="1:7" s="208" customFormat="1" ht="21.75" customHeight="1">
      <c r="A34" s="275">
        <f t="shared" si="1"/>
        <v>12</v>
      </c>
      <c r="B34" s="535" t="s">
        <v>54</v>
      </c>
      <c r="C34" s="536"/>
      <c r="D34" s="298"/>
      <c r="E34" s="298">
        <f>+'Ekamutner ev caxser'!D42</f>
        <v>120</v>
      </c>
      <c r="F34" s="298"/>
      <c r="G34" s="265"/>
    </row>
    <row r="35" spans="1:7" s="208" customFormat="1" ht="21.75" customHeight="1">
      <c r="A35" s="275">
        <f t="shared" si="1"/>
        <v>13</v>
      </c>
      <c r="B35" s="535" t="s">
        <v>42</v>
      </c>
      <c r="C35" s="536"/>
      <c r="D35" s="298"/>
      <c r="E35" s="298">
        <f>+'Ekamutner ev caxser'!D43</f>
        <v>80</v>
      </c>
      <c r="F35" s="298"/>
      <c r="G35" s="265"/>
    </row>
    <row r="36" spans="1:7" s="208" customFormat="1" ht="21.75" customHeight="1">
      <c r="A36" s="275">
        <f t="shared" si="1"/>
        <v>14</v>
      </c>
      <c r="B36" s="535" t="s">
        <v>27</v>
      </c>
      <c r="C36" s="536"/>
      <c r="D36" s="298"/>
      <c r="E36" s="298">
        <f>+'Ekamutner ev caxser'!D44</f>
        <v>0</v>
      </c>
      <c r="F36" s="298"/>
      <c r="G36" s="265"/>
    </row>
    <row r="37" spans="1:7" s="208" customFormat="1" ht="21.75" customHeight="1">
      <c r="A37" s="275">
        <f t="shared" si="1"/>
        <v>15</v>
      </c>
      <c r="B37" s="535" t="s">
        <v>59</v>
      </c>
      <c r="C37" s="536"/>
      <c r="D37" s="298"/>
      <c r="E37" s="298">
        <f>+'Ekamutner ev caxser'!D45</f>
        <v>984</v>
      </c>
      <c r="F37" s="298"/>
      <c r="G37" s="265"/>
    </row>
    <row r="38" spans="1:7" s="208" customFormat="1" ht="21.75" customHeight="1">
      <c r="A38" s="275">
        <f t="shared" si="1"/>
        <v>16</v>
      </c>
      <c r="B38" s="535" t="s">
        <v>57</v>
      </c>
      <c r="C38" s="536"/>
      <c r="D38" s="298"/>
      <c r="E38" s="298">
        <f>+'Ekamutner ev caxser'!D46</f>
        <v>850</v>
      </c>
      <c r="F38" s="298"/>
      <c r="G38" s="265"/>
    </row>
    <row r="39" spans="1:7" s="208" customFormat="1" ht="21.75" customHeight="1">
      <c r="A39" s="275">
        <f t="shared" si="1"/>
        <v>17</v>
      </c>
      <c r="B39" s="535" t="s">
        <v>25</v>
      </c>
      <c r="C39" s="536"/>
      <c r="D39" s="298">
        <f>SUM(D40:D43)</f>
        <v>0</v>
      </c>
      <c r="E39" s="298">
        <f>+'Ekamutner ev caxser'!D47</f>
        <v>250</v>
      </c>
      <c r="F39" s="298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37" t="s">
        <v>55</v>
      </c>
      <c r="C40" s="538"/>
      <c r="D40" s="299"/>
      <c r="E40" s="298">
        <f>+'Ekamutner ev caxser'!D48</f>
        <v>0</v>
      </c>
      <c r="F40" s="299"/>
      <c r="G40" s="265"/>
    </row>
    <row r="41" spans="1:7" s="208" customFormat="1" ht="23.25" customHeight="1">
      <c r="A41" s="49">
        <f t="shared" ref="A41:A43" si="2">+A40+0.1</f>
        <v>17.200000000000003</v>
      </c>
      <c r="B41" s="537" t="s">
        <v>56</v>
      </c>
      <c r="C41" s="538"/>
      <c r="D41" s="299"/>
      <c r="E41" s="298">
        <f>+'Ekamutner ev caxser'!D49</f>
        <v>0</v>
      </c>
      <c r="F41" s="299"/>
      <c r="G41" s="265"/>
    </row>
    <row r="42" spans="1:7" s="201" customFormat="1" ht="23.25" customHeight="1">
      <c r="A42" s="49">
        <f t="shared" si="2"/>
        <v>17.300000000000004</v>
      </c>
      <c r="B42" s="537" t="s">
        <v>87</v>
      </c>
      <c r="C42" s="538"/>
      <c r="D42" s="299"/>
      <c r="E42" s="298">
        <f>+'Ekamutner ev caxser'!D50</f>
        <v>0</v>
      </c>
      <c r="F42" s="299"/>
      <c r="G42" s="265"/>
    </row>
    <row r="43" spans="1:7" s="201" customFormat="1" ht="23.25" customHeight="1">
      <c r="A43" s="49">
        <f t="shared" si="2"/>
        <v>17.400000000000006</v>
      </c>
      <c r="B43" s="537" t="s">
        <v>275</v>
      </c>
      <c r="C43" s="538"/>
      <c r="D43" s="299"/>
      <c r="E43" s="298">
        <f>+'Ekamutner ev caxser'!D51</f>
        <v>0</v>
      </c>
      <c r="F43" s="299"/>
      <c r="G43" s="265"/>
    </row>
    <row r="44" spans="1:7" s="251" customFormat="1" ht="24.75" customHeight="1">
      <c r="A44" s="275">
        <v>18</v>
      </c>
      <c r="B44" s="535" t="s">
        <v>60</v>
      </c>
      <c r="C44" s="536"/>
      <c r="D44" s="298"/>
      <c r="E44" s="298">
        <f>+'Ekamutner ev caxser'!D52</f>
        <v>120</v>
      </c>
      <c r="F44" s="298"/>
      <c r="G44" s="265"/>
    </row>
    <row r="45" spans="1:7" s="201" customFormat="1" ht="24" customHeight="1">
      <c r="A45" s="275">
        <v>19</v>
      </c>
      <c r="B45" s="535" t="s">
        <v>36</v>
      </c>
      <c r="C45" s="536"/>
      <c r="D45" s="298"/>
      <c r="E45" s="298">
        <f>+'Ekamutner ev caxser'!D53</f>
        <v>2865</v>
      </c>
      <c r="F45" s="298"/>
      <c r="G45" s="40"/>
    </row>
    <row r="46" spans="1:7" s="208" customFormat="1" ht="24" customHeight="1">
      <c r="A46" s="275">
        <f>+A45+1</f>
        <v>20</v>
      </c>
      <c r="B46" s="535" t="s">
        <v>78</v>
      </c>
      <c r="C46" s="536"/>
      <c r="D46" s="299"/>
      <c r="E46" s="298">
        <f>+'Ekamutner ev caxser'!D54</f>
        <v>0</v>
      </c>
      <c r="F46" s="299"/>
      <c r="G46" s="265"/>
    </row>
    <row r="47" spans="1:7" s="208" customFormat="1" ht="21.75" customHeight="1">
      <c r="A47" s="275">
        <f>+A46+1</f>
        <v>21</v>
      </c>
      <c r="B47" s="535" t="s">
        <v>79</v>
      </c>
      <c r="C47" s="536"/>
      <c r="D47" s="298"/>
      <c r="E47" s="298">
        <f>+'Ekamutner ev caxser'!D55</f>
        <v>0</v>
      </c>
      <c r="F47" s="298"/>
      <c r="G47" s="265"/>
    </row>
    <row r="48" spans="1:7" s="208" customFormat="1" ht="21.75" customHeight="1">
      <c r="A48" s="275">
        <f>+A47+1</f>
        <v>22</v>
      </c>
      <c r="B48" s="535" t="s">
        <v>80</v>
      </c>
      <c r="C48" s="536"/>
      <c r="D48" s="298"/>
      <c r="E48" s="298">
        <f>+'Ekamutner ev caxser'!D56</f>
        <v>0</v>
      </c>
      <c r="F48" s="298"/>
      <c r="G48" s="265"/>
    </row>
    <row r="49" spans="1:7" s="7" customFormat="1">
      <c r="A49" s="275">
        <f t="shared" ref="A49:A52" si="3">+A48+1</f>
        <v>23</v>
      </c>
      <c r="B49" s="535" t="s">
        <v>274</v>
      </c>
      <c r="C49" s="536"/>
      <c r="D49" s="298"/>
      <c r="E49" s="298">
        <f>+'Ekamutner ev caxser'!D57</f>
        <v>995</v>
      </c>
      <c r="F49" s="298"/>
      <c r="G49" s="265"/>
    </row>
    <row r="50" spans="1:7" s="7" customFormat="1" ht="24.75" customHeight="1">
      <c r="A50" s="275">
        <f t="shared" si="3"/>
        <v>24</v>
      </c>
      <c r="B50" s="535" t="s">
        <v>81</v>
      </c>
      <c r="C50" s="536"/>
      <c r="D50" s="298"/>
      <c r="E50" s="298">
        <f>+'Ekamutner ev caxser'!D58</f>
        <v>820</v>
      </c>
      <c r="F50" s="298"/>
      <c r="G50" s="269"/>
    </row>
    <row r="51" spans="1:7" s="252" customFormat="1" ht="21.75" customHeight="1">
      <c r="A51" s="275">
        <f t="shared" si="3"/>
        <v>25</v>
      </c>
      <c r="B51" s="535" t="s">
        <v>88</v>
      </c>
      <c r="C51" s="536"/>
      <c r="D51" s="298"/>
      <c r="E51" s="298">
        <f>+'Ekamutner ev caxser'!D59</f>
        <v>0</v>
      </c>
      <c r="F51" s="298"/>
      <c r="G51" s="265"/>
    </row>
    <row r="52" spans="1:7" s="7" customFormat="1" ht="21.75" customHeight="1">
      <c r="A52" s="275">
        <f t="shared" si="3"/>
        <v>26</v>
      </c>
      <c r="B52" s="535" t="s">
        <v>251</v>
      </c>
      <c r="C52" s="536"/>
      <c r="D52" s="298"/>
      <c r="E52" s="298">
        <f>+'Ekamutner ev caxser'!D60</f>
        <v>950</v>
      </c>
      <c r="F52" s="298"/>
      <c r="G52" s="265"/>
    </row>
    <row r="53" spans="1:7" s="7" customFormat="1" ht="21.75" customHeight="1">
      <c r="A53" s="275">
        <f>+A52+1</f>
        <v>27</v>
      </c>
      <c r="B53" s="535" t="s">
        <v>58</v>
      </c>
      <c r="C53" s="536"/>
      <c r="D53" s="298"/>
      <c r="E53" s="298">
        <f>+'Ekamutner ev caxser'!D61</f>
        <v>6600</v>
      </c>
      <c r="F53" s="298"/>
      <c r="G53" s="265"/>
    </row>
    <row r="54" spans="1:7" s="7" customFormat="1" ht="21.75" customHeight="1">
      <c r="A54" s="49">
        <f>+A53+0.1</f>
        <v>27.1</v>
      </c>
      <c r="B54" s="537" t="s">
        <v>253</v>
      </c>
      <c r="C54" s="538"/>
      <c r="D54" s="298"/>
      <c r="E54" s="298">
        <f>+'Ekamutner ev caxser'!D62</f>
        <v>200</v>
      </c>
      <c r="F54" s="298"/>
      <c r="G54" s="265"/>
    </row>
    <row r="55" spans="1:7" s="7" customFormat="1" ht="21.75" customHeight="1">
      <c r="A55" s="275">
        <f>+A53+1</f>
        <v>28</v>
      </c>
      <c r="B55" s="535" t="s">
        <v>83</v>
      </c>
      <c r="C55" s="536"/>
      <c r="D55" s="298">
        <f>SUM(D56:D66)</f>
        <v>0</v>
      </c>
      <c r="E55" s="298">
        <f>+'Ekamutner ev caxser'!D63</f>
        <v>25040</v>
      </c>
      <c r="F55" s="298">
        <f>SUM(F56:F66)</f>
        <v>0</v>
      </c>
      <c r="G55" s="265"/>
    </row>
    <row r="56" spans="1:7" s="252" customFormat="1" ht="21.75" customHeight="1">
      <c r="A56" s="49" t="s">
        <v>284</v>
      </c>
      <c r="B56" s="537" t="s">
        <v>86</v>
      </c>
      <c r="C56" s="538"/>
      <c r="D56" s="300"/>
      <c r="E56" s="298">
        <f>+'Ekamutner ev caxser'!D64</f>
        <v>0</v>
      </c>
      <c r="F56" s="300"/>
      <c r="G56" s="265"/>
    </row>
    <row r="57" spans="1:7" s="7" customFormat="1" ht="21.75" customHeight="1">
      <c r="A57" s="49" t="s">
        <v>285</v>
      </c>
      <c r="B57" s="537" t="s">
        <v>92</v>
      </c>
      <c r="C57" s="538"/>
      <c r="D57" s="300"/>
      <c r="E57" s="298">
        <f>+'Ekamutner ev caxser'!D65</f>
        <v>0</v>
      </c>
      <c r="F57" s="300"/>
      <c r="G57" s="265"/>
    </row>
    <row r="58" spans="1:7" s="7" customFormat="1" ht="21.75" customHeight="1">
      <c r="A58" s="49" t="s">
        <v>286</v>
      </c>
      <c r="B58" s="537" t="s">
        <v>156</v>
      </c>
      <c r="C58" s="538"/>
      <c r="D58" s="299"/>
      <c r="E58" s="298">
        <f>+'Ekamutner ev caxser'!D66</f>
        <v>0</v>
      </c>
      <c r="F58" s="299"/>
      <c r="G58" s="265"/>
    </row>
    <row r="59" spans="1:7" s="7" customFormat="1" ht="21.75" customHeight="1">
      <c r="A59" s="49" t="s">
        <v>287</v>
      </c>
      <c r="B59" s="537" t="s">
        <v>89</v>
      </c>
      <c r="C59" s="538"/>
      <c r="D59" s="299"/>
      <c r="E59" s="298">
        <f>+'Ekamutner ev caxser'!D67</f>
        <v>0</v>
      </c>
      <c r="F59" s="299"/>
      <c r="G59" s="265"/>
    </row>
    <row r="60" spans="1:7" s="7" customFormat="1" ht="21.75" customHeight="1">
      <c r="A60" s="49" t="s">
        <v>288</v>
      </c>
      <c r="B60" s="537" t="s">
        <v>51</v>
      </c>
      <c r="C60" s="538"/>
      <c r="D60" s="299"/>
      <c r="E60" s="298">
        <f>+'Ekamutner ev caxser'!D68</f>
        <v>0</v>
      </c>
      <c r="F60" s="299"/>
      <c r="G60" s="265"/>
    </row>
    <row r="61" spans="1:7" s="252" customFormat="1" ht="21.75" customHeight="1">
      <c r="A61" s="49" t="s">
        <v>289</v>
      </c>
      <c r="B61" s="537" t="s">
        <v>91</v>
      </c>
      <c r="C61" s="538"/>
      <c r="D61" s="299"/>
      <c r="E61" s="298">
        <f>+'Ekamutner ev caxser'!D69</f>
        <v>0</v>
      </c>
      <c r="F61" s="299"/>
      <c r="G61" s="265"/>
    </row>
    <row r="62" spans="1:7" s="7" customFormat="1" ht="21.75" customHeight="1">
      <c r="A62" s="49" t="s">
        <v>290</v>
      </c>
      <c r="B62" s="537" t="s">
        <v>155</v>
      </c>
      <c r="C62" s="538"/>
      <c r="D62" s="299"/>
      <c r="E62" s="298">
        <f>+'Ekamutner ev caxser'!D70</f>
        <v>0</v>
      </c>
      <c r="F62" s="299"/>
      <c r="G62" s="42"/>
    </row>
    <row r="63" spans="1:7" s="7" customFormat="1" ht="21.75" customHeight="1">
      <c r="A63" s="49" t="s">
        <v>291</v>
      </c>
      <c r="B63" s="537" t="s">
        <v>153</v>
      </c>
      <c r="C63" s="538"/>
      <c r="D63" s="299"/>
      <c r="E63" s="298">
        <f>+'Ekamutner ev caxser'!D71</f>
        <v>0</v>
      </c>
      <c r="F63" s="299"/>
      <c r="G63" s="265"/>
    </row>
    <row r="64" spans="1:7" s="7" customFormat="1" ht="21.75" customHeight="1">
      <c r="A64" s="49" t="s">
        <v>292</v>
      </c>
      <c r="B64" s="537"/>
      <c r="C64" s="538"/>
      <c r="D64" s="299"/>
      <c r="E64" s="298">
        <f>+'Ekamutner ev caxser'!D72</f>
        <v>350</v>
      </c>
      <c r="F64" s="299"/>
      <c r="G64" s="265"/>
    </row>
    <row r="65" spans="1:16363" s="7" customFormat="1" ht="21.75" customHeight="1">
      <c r="A65" s="39" t="s">
        <v>293</v>
      </c>
      <c r="B65" s="537"/>
      <c r="C65" s="538"/>
      <c r="D65" s="299"/>
      <c r="E65" s="298">
        <f>+'Ekamutner ev caxser'!D73</f>
        <v>980</v>
      </c>
      <c r="F65" s="299"/>
      <c r="G65" s="265"/>
    </row>
    <row r="66" spans="1:16363" s="7" customFormat="1" ht="25.15" customHeight="1">
      <c r="A66" s="39" t="s">
        <v>294</v>
      </c>
      <c r="B66" s="537"/>
      <c r="C66" s="538"/>
      <c r="D66" s="299"/>
      <c r="E66" s="298">
        <f>+'Ekamutner ev caxser'!D75</f>
        <v>740</v>
      </c>
      <c r="F66" s="299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31" t="s">
        <v>13</v>
      </c>
      <c r="C67" s="532"/>
      <c r="D67" s="297">
        <f>+D6-D19</f>
        <v>0</v>
      </c>
      <c r="E67" s="297" t="e">
        <f>+E6-E19</f>
        <v>#REF!</v>
      </c>
      <c r="F67" s="297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1" t="s">
        <v>93</v>
      </c>
      <c r="F69" s="581"/>
      <c r="G69" s="581"/>
    </row>
    <row r="70" spans="1:16363" s="7" customFormat="1">
      <c r="A70" s="21"/>
      <c r="B70" s="21" t="s">
        <v>18</v>
      </c>
      <c r="D70" s="21"/>
      <c r="E70" s="582" t="s">
        <v>19</v>
      </c>
      <c r="F70" s="582"/>
      <c r="G70" s="582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1" t="s">
        <v>94</v>
      </c>
      <c r="F72" s="581"/>
      <c r="G72" s="581"/>
    </row>
    <row r="73" spans="1:16363" s="7" customFormat="1">
      <c r="A73" s="21"/>
      <c r="B73" s="21"/>
      <c r="D73" s="21"/>
      <c r="E73" s="582" t="s">
        <v>19</v>
      </c>
      <c r="F73" s="582"/>
      <c r="G73" s="582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9" sqref="A9:F9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88" t="s">
        <v>70</v>
      </c>
      <c r="B1" s="588"/>
      <c r="C1" s="588"/>
      <c r="D1" s="588"/>
      <c r="E1" s="588"/>
      <c r="F1" s="254"/>
    </row>
    <row r="2" spans="1:6" s="10" customFormat="1" ht="18" customHeight="1">
      <c r="A2" s="589" t="s">
        <v>307</v>
      </c>
      <c r="B2" s="589"/>
      <c r="C2" s="589"/>
      <c r="D2" s="589"/>
      <c r="E2" s="589"/>
      <c r="F2" s="255"/>
    </row>
    <row r="3" spans="1:6" s="11" customFormat="1" ht="35.25" customHeight="1">
      <c r="A3" s="590" t="s">
        <v>283</v>
      </c>
      <c r="B3" s="590"/>
      <c r="C3" s="590"/>
      <c r="D3" s="590"/>
      <c r="E3" s="590"/>
      <c r="F3" s="590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1">
        <f>+F7</f>
        <v>0</v>
      </c>
      <c r="D7" s="301">
        <f>+'Dramakan hosqer'!F13</f>
        <v>33888</v>
      </c>
      <c r="E7" s="402">
        <f>+D7-C7</f>
        <v>33888</v>
      </c>
      <c r="F7" s="257"/>
    </row>
    <row r="8" spans="1:6" s="201" customFormat="1" ht="34.5" customHeight="1">
      <c r="A8" s="17" t="s">
        <v>2</v>
      </c>
      <c r="B8" s="19" t="s">
        <v>263</v>
      </c>
      <c r="C8" s="303">
        <f>SUM(C9,C10:C18)</f>
        <v>0</v>
      </c>
      <c r="D8" s="303" t="e">
        <f>SUM(D9,D10:D18)</f>
        <v>#REF!</v>
      </c>
      <c r="E8" s="48" t="e">
        <f t="shared" ref="E8" si="0">+E9+E13+E14+E15+E16+E17+E18+E19+E20+E21+E22</f>
        <v>#REF!</v>
      </c>
      <c r="F8" s="48"/>
    </row>
    <row r="9" spans="1:6" ht="37.5" customHeight="1">
      <c r="A9" s="275">
        <v>1</v>
      </c>
      <c r="B9" s="286" t="s">
        <v>276</v>
      </c>
      <c r="C9" s="304"/>
      <c r="D9" s="304">
        <f>+'Dramakan hosqer'!F15</f>
        <v>411240.6</v>
      </c>
      <c r="E9" s="41">
        <f t="shared" ref="E9:E79" si="1">+D9-C9</f>
        <v>411240.6</v>
      </c>
      <c r="F9" s="40"/>
    </row>
    <row r="10" spans="1:6" s="8" customFormat="1" ht="33.6" customHeight="1">
      <c r="A10" s="275">
        <v>2</v>
      </c>
      <c r="B10" s="287" t="s">
        <v>271</v>
      </c>
      <c r="C10" s="308"/>
      <c r="D10" s="304">
        <f>+'Dramakan hosqer'!F17</f>
        <v>55000</v>
      </c>
      <c r="E10" s="41">
        <f t="shared" si="1"/>
        <v>55000</v>
      </c>
      <c r="F10" s="258"/>
    </row>
    <row r="11" spans="1:6" s="8" customFormat="1" ht="33.6" customHeight="1">
      <c r="A11" s="49">
        <f>+A10+0.1</f>
        <v>2.1</v>
      </c>
      <c r="B11" s="401" t="s">
        <v>270</v>
      </c>
      <c r="C11" s="312"/>
      <c r="D11" s="304" t="e">
        <f>+'Dramakan hosqer'!#REF!</f>
        <v>#REF!</v>
      </c>
      <c r="E11" s="41" t="e">
        <f>+D11-C11</f>
        <v>#REF!</v>
      </c>
      <c r="F11" s="258"/>
    </row>
    <row r="12" spans="1:6" ht="32.25" customHeight="1">
      <c r="A12" s="275">
        <v>3</v>
      </c>
      <c r="B12" s="287" t="s">
        <v>272</v>
      </c>
      <c r="C12" s="308"/>
      <c r="D12" s="304">
        <f>+'Dramakan hosqer'!F18</f>
        <v>0</v>
      </c>
      <c r="E12" s="41">
        <f t="shared" si="1"/>
        <v>0</v>
      </c>
      <c r="F12" s="258"/>
    </row>
    <row r="13" spans="1:6" s="6" customFormat="1" ht="33.75" customHeight="1">
      <c r="A13" s="275">
        <v>4</v>
      </c>
      <c r="B13" s="287" t="s">
        <v>50</v>
      </c>
      <c r="C13" s="308"/>
      <c r="D13" s="304">
        <f>+'Dramakan hosqer'!F19</f>
        <v>740</v>
      </c>
      <c r="E13" s="41">
        <f t="shared" si="1"/>
        <v>740</v>
      </c>
      <c r="F13" s="258"/>
    </row>
    <row r="14" spans="1:6" s="6" customFormat="1" ht="33.75" customHeight="1">
      <c r="A14" s="275">
        <v>5</v>
      </c>
      <c r="B14" s="287" t="s">
        <v>51</v>
      </c>
      <c r="C14" s="308"/>
      <c r="D14" s="304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4"/>
      <c r="D15" s="304">
        <f>+'Dramakan hosqer'!F21</f>
        <v>0</v>
      </c>
      <c r="E15" s="41">
        <f t="shared" si="1"/>
        <v>0</v>
      </c>
      <c r="F15" s="258"/>
    </row>
    <row r="16" spans="1:6" s="6" customFormat="1" ht="18" customHeight="1">
      <c r="A16" s="275">
        <v>7</v>
      </c>
      <c r="B16" s="287" t="s">
        <v>252</v>
      </c>
      <c r="C16" s="308"/>
      <c r="D16" s="304">
        <f>+'Dramakan hosqer'!F22</f>
        <v>482</v>
      </c>
      <c r="E16" s="41">
        <f t="shared" si="1"/>
        <v>482</v>
      </c>
      <c r="F16" s="258"/>
    </row>
    <row r="17" spans="1:6" s="6" customFormat="1" ht="18" customHeight="1">
      <c r="A17" s="275">
        <v>8</v>
      </c>
      <c r="B17" s="277"/>
      <c r="C17" s="308"/>
      <c r="D17" s="304">
        <f>+'Dramakan hosqer'!F26</f>
        <v>50</v>
      </c>
      <c r="E17" s="41">
        <f t="shared" si="1"/>
        <v>50</v>
      </c>
      <c r="F17" s="258"/>
    </row>
    <row r="18" spans="1:6" ht="36" customHeight="1">
      <c r="A18" s="275">
        <v>9</v>
      </c>
      <c r="B18" s="277"/>
      <c r="C18" s="308"/>
      <c r="D18" s="304">
        <f>+'Dramakan hosqer'!F28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3">
        <f>+C20+C69+C78</f>
        <v>0</v>
      </c>
      <c r="D19" s="303" t="e">
        <f>+D20+D69+D78</f>
        <v>#REF!</v>
      </c>
      <c r="E19" s="41" t="e">
        <f t="shared" si="1"/>
        <v>#REF!</v>
      </c>
      <c r="F19" s="258"/>
    </row>
    <row r="20" spans="1:6" ht="18" customHeight="1">
      <c r="A20" s="17"/>
      <c r="B20" s="19" t="s">
        <v>24</v>
      </c>
      <c r="C20" s="303">
        <f>SUM(C21:C22,C25:C39,C44:C45,C48:C57)</f>
        <v>0</v>
      </c>
      <c r="D20" s="303" t="e">
        <f>SUM(D21:D22,D25:D39,D44:D45,D48:D57)</f>
        <v>#REF!</v>
      </c>
      <c r="E20" s="41" t="e">
        <f t="shared" si="1"/>
        <v>#REF!</v>
      </c>
      <c r="F20" s="258"/>
    </row>
    <row r="21" spans="1:6" ht="35.450000000000003" customHeight="1">
      <c r="A21" s="275">
        <v>1</v>
      </c>
      <c r="B21" s="277" t="s">
        <v>14</v>
      </c>
      <c r="C21" s="308">
        <f>+F21*0.25</f>
        <v>0</v>
      </c>
      <c r="D21" s="308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4">
        <f>SUM(C23:C24)</f>
        <v>0</v>
      </c>
      <c r="D22" s="314">
        <f>SUM(D23:D24)</f>
        <v>31000</v>
      </c>
      <c r="E22" s="41">
        <f t="shared" si="1"/>
        <v>31000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2"/>
      <c r="D23" s="304">
        <f>+'Dramakan hosqer'!F34</f>
        <v>23800</v>
      </c>
      <c r="E23" s="41">
        <f t="shared" si="1"/>
        <v>23800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2"/>
      <c r="D24" s="304">
        <f>+'Dramakan hosqer'!F35</f>
        <v>7200</v>
      </c>
      <c r="E24" s="41">
        <f t="shared" si="1"/>
        <v>7200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8"/>
      <c r="D25" s="304">
        <f>+'Dramakan hosqer'!F36</f>
        <v>4682</v>
      </c>
      <c r="E25" s="41">
        <f t="shared" si="1"/>
        <v>4682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8"/>
      <c r="D26" s="304">
        <f>+'Dramakan hosqer'!F37</f>
        <v>2874</v>
      </c>
      <c r="E26" s="41">
        <f t="shared" si="1"/>
        <v>2874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8"/>
      <c r="D27" s="304">
        <f>+'Dramakan hosqer'!F38</f>
        <v>299</v>
      </c>
      <c r="E27" s="41">
        <f>+D27-C27</f>
        <v>299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8"/>
      <c r="D28" s="304">
        <f>+'Dramakan hosqer'!F39</f>
        <v>570</v>
      </c>
      <c r="E28" s="41">
        <f t="shared" ref="E28:E45" si="3">+D28-C28</f>
        <v>570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8"/>
      <c r="D29" s="304">
        <f>+'Dramakan hosqer'!F40</f>
        <v>1400</v>
      </c>
      <c r="E29" s="41">
        <f t="shared" si="3"/>
        <v>1400</v>
      </c>
      <c r="F29" s="258"/>
    </row>
    <row r="30" spans="1:6" ht="18" customHeight="1">
      <c r="A30" s="275">
        <f t="shared" si="2"/>
        <v>8</v>
      </c>
      <c r="B30" s="277" t="s">
        <v>90</v>
      </c>
      <c r="C30" s="308"/>
      <c r="D30" s="304">
        <f>+'Dramakan hosqer'!F41</f>
        <v>820</v>
      </c>
      <c r="E30" s="41">
        <f t="shared" si="3"/>
        <v>820</v>
      </c>
      <c r="F30" s="258"/>
    </row>
    <row r="31" spans="1:6" ht="18" customHeight="1">
      <c r="A31" s="275">
        <f t="shared" si="2"/>
        <v>9</v>
      </c>
      <c r="B31" s="277" t="s">
        <v>6</v>
      </c>
      <c r="C31" s="308"/>
      <c r="D31" s="304">
        <f>+'Dramakan hosqer'!F42</f>
        <v>518.4</v>
      </c>
      <c r="E31" s="41">
        <f t="shared" si="3"/>
        <v>518.4</v>
      </c>
      <c r="F31" s="258"/>
    </row>
    <row r="32" spans="1:6" ht="18" customHeight="1">
      <c r="A32" s="275">
        <f t="shared" si="2"/>
        <v>10</v>
      </c>
      <c r="B32" s="277" t="s">
        <v>53</v>
      </c>
      <c r="C32" s="308"/>
      <c r="D32" s="304">
        <f>+'Dramakan hosqer'!F43</f>
        <v>60</v>
      </c>
      <c r="E32" s="41">
        <f t="shared" si="3"/>
        <v>60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8"/>
      <c r="D33" s="304">
        <f>+'Dramakan hosqer'!F44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8"/>
      <c r="D34" s="304">
        <f>+'Dramakan hosqer'!F45</f>
        <v>120</v>
      </c>
      <c r="E34" s="41">
        <f t="shared" si="3"/>
        <v>120</v>
      </c>
      <c r="F34" s="258"/>
    </row>
    <row r="35" spans="1:6" ht="18" customHeight="1">
      <c r="A35" s="275">
        <f t="shared" si="2"/>
        <v>13</v>
      </c>
      <c r="B35" s="277" t="s">
        <v>42</v>
      </c>
      <c r="C35" s="308"/>
      <c r="D35" s="304">
        <f>+'Dramakan hosqer'!F46</f>
        <v>80</v>
      </c>
      <c r="E35" s="41">
        <f t="shared" si="3"/>
        <v>80</v>
      </c>
      <c r="F35" s="258"/>
    </row>
    <row r="36" spans="1:6" ht="18" customHeight="1">
      <c r="A36" s="275">
        <f t="shared" si="2"/>
        <v>14</v>
      </c>
      <c r="B36" s="277" t="s">
        <v>27</v>
      </c>
      <c r="C36" s="308"/>
      <c r="D36" s="304">
        <f>+'Dramakan hosqer'!F47</f>
        <v>0</v>
      </c>
      <c r="E36" s="41">
        <f t="shared" si="3"/>
        <v>0</v>
      </c>
      <c r="F36" s="258"/>
    </row>
    <row r="37" spans="1:6" ht="18" customHeight="1">
      <c r="A37" s="275">
        <f t="shared" si="2"/>
        <v>15</v>
      </c>
      <c r="B37" s="277" t="s">
        <v>59</v>
      </c>
      <c r="C37" s="308"/>
      <c r="D37" s="304">
        <f>+'Dramakan hosqer'!F48</f>
        <v>984</v>
      </c>
      <c r="E37" s="41">
        <f t="shared" si="3"/>
        <v>984</v>
      </c>
      <c r="F37" s="258"/>
    </row>
    <row r="38" spans="1:6" ht="18" customHeight="1">
      <c r="A38" s="275">
        <f t="shared" si="2"/>
        <v>16</v>
      </c>
      <c r="B38" s="277" t="s">
        <v>57</v>
      </c>
      <c r="C38" s="308"/>
      <c r="D38" s="304">
        <f>+'Dramakan hosqer'!F49</f>
        <v>850</v>
      </c>
      <c r="E38" s="41">
        <f t="shared" si="3"/>
        <v>850</v>
      </c>
      <c r="F38" s="258"/>
    </row>
    <row r="39" spans="1:6" ht="18" customHeight="1">
      <c r="A39" s="275">
        <f t="shared" si="2"/>
        <v>17</v>
      </c>
      <c r="B39" s="277" t="s">
        <v>25</v>
      </c>
      <c r="C39" s="318">
        <f>SUM(C40:C43)</f>
        <v>0</v>
      </c>
      <c r="D39" s="318">
        <f>SUM(D40:D43)</f>
        <v>0</v>
      </c>
      <c r="E39" s="41">
        <f t="shared" si="3"/>
        <v>0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2"/>
      <c r="D40" s="304">
        <f>+'Dramakan hosqer'!F51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2"/>
      <c r="D41" s="304">
        <f>+'Dramakan hosqer'!F52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2"/>
      <c r="D42" s="304">
        <f>+'Dramakan hosqer'!F53</f>
        <v>0</v>
      </c>
      <c r="E42" s="41">
        <f t="shared" si="3"/>
        <v>0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2"/>
      <c r="D43" s="304">
        <f>+'Dramakan hosqer'!F54</f>
        <v>0</v>
      </c>
      <c r="E43" s="41">
        <f t="shared" si="3"/>
        <v>0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8"/>
      <c r="D44" s="304">
        <f>+'Dramakan hosqer'!F55</f>
        <v>120</v>
      </c>
      <c r="E44" s="41">
        <f t="shared" si="3"/>
        <v>120</v>
      </c>
      <c r="F44" s="258"/>
    </row>
    <row r="45" spans="1:6" ht="18" customHeight="1">
      <c r="A45" s="275">
        <f>+A44+1</f>
        <v>19</v>
      </c>
      <c r="B45" s="277" t="s">
        <v>26</v>
      </c>
      <c r="C45" s="308">
        <f>SUM(C46:C47)</f>
        <v>0</v>
      </c>
      <c r="D45" s="308">
        <f>SUM(D46:D47)</f>
        <v>3013</v>
      </c>
      <c r="E45" s="41">
        <f t="shared" si="3"/>
        <v>3013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2"/>
      <c r="D46" s="304">
        <f>+'Dramakan hosqer'!F57</f>
        <v>148</v>
      </c>
      <c r="E46" s="41">
        <f t="shared" si="1"/>
        <v>148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2"/>
      <c r="D47" s="304">
        <f>+'Dramakan hosqer'!F58</f>
        <v>2865</v>
      </c>
      <c r="E47" s="41">
        <f t="shared" si="1"/>
        <v>2865</v>
      </c>
      <c r="F47" s="258"/>
    </row>
    <row r="48" spans="1:6" s="201" customFormat="1" ht="18" customHeight="1">
      <c r="A48" s="288">
        <f>+A45+1</f>
        <v>20</v>
      </c>
      <c r="B48" s="277" t="s">
        <v>78</v>
      </c>
      <c r="C48" s="304">
        <f>+F48</f>
        <v>0</v>
      </c>
      <c r="D48" s="304">
        <f>+G48</f>
        <v>0</v>
      </c>
      <c r="E48" s="41">
        <f t="shared" si="1"/>
        <v>0</v>
      </c>
      <c r="F48" s="258"/>
    </row>
    <row r="49" spans="1:6" s="7" customFormat="1" ht="18" customHeight="1">
      <c r="A49" s="288">
        <f>+A48+1</f>
        <v>21</v>
      </c>
      <c r="B49" s="277" t="s">
        <v>79</v>
      </c>
      <c r="C49" s="308"/>
      <c r="D49" s="304">
        <f>+'Dramakan hosqer'!F61</f>
        <v>0</v>
      </c>
      <c r="E49" s="41">
        <f t="shared" si="1"/>
        <v>0</v>
      </c>
      <c r="F49" s="258"/>
    </row>
    <row r="50" spans="1:6" s="7" customFormat="1" ht="18" customHeight="1">
      <c r="A50" s="288">
        <f t="shared" ref="A50:A57" si="5">+A49+1</f>
        <v>22</v>
      </c>
      <c r="B50" s="277" t="s">
        <v>80</v>
      </c>
      <c r="C50" s="308"/>
      <c r="D50" s="304">
        <f>+'Dramakan hosqer'!F62</f>
        <v>0</v>
      </c>
      <c r="E50" s="41">
        <f t="shared" si="1"/>
        <v>0</v>
      </c>
      <c r="F50" s="258"/>
    </row>
    <row r="51" spans="1:6" s="7" customFormat="1" ht="18" customHeight="1">
      <c r="A51" s="288">
        <f t="shared" si="5"/>
        <v>23</v>
      </c>
      <c r="B51" s="277" t="s">
        <v>274</v>
      </c>
      <c r="C51" s="308"/>
      <c r="D51" s="304">
        <f>+'Dramakan hosqer'!F63</f>
        <v>995</v>
      </c>
      <c r="E51" s="41">
        <f t="shared" si="1"/>
        <v>995</v>
      </c>
      <c r="F51" s="258"/>
    </row>
    <row r="52" spans="1:6" ht="18" customHeight="1">
      <c r="A52" s="288">
        <f t="shared" si="5"/>
        <v>24</v>
      </c>
      <c r="B52" s="277" t="s">
        <v>81</v>
      </c>
      <c r="C52" s="308"/>
      <c r="D52" s="304" t="e">
        <f>+'Dramakan hosqer'!#REF!</f>
        <v>#REF!</v>
      </c>
      <c r="E52" s="41" t="e">
        <f t="shared" si="1"/>
        <v>#REF!</v>
      </c>
      <c r="F52" s="42"/>
    </row>
    <row r="53" spans="1:6" ht="33" customHeight="1">
      <c r="A53" s="288">
        <f t="shared" si="5"/>
        <v>25</v>
      </c>
      <c r="B53" s="277" t="s">
        <v>88</v>
      </c>
      <c r="C53" s="308"/>
      <c r="D53" s="304">
        <f>+'Dramakan hosqer'!F64</f>
        <v>0</v>
      </c>
      <c r="E53" s="41">
        <f t="shared" si="1"/>
        <v>0</v>
      </c>
      <c r="F53" s="258"/>
    </row>
    <row r="54" spans="1:6" ht="18" customHeight="1">
      <c r="A54" s="288">
        <f t="shared" si="5"/>
        <v>26</v>
      </c>
      <c r="B54" s="277" t="s">
        <v>251</v>
      </c>
      <c r="C54" s="308"/>
      <c r="D54" s="304">
        <f>+'Dramakan hosqer'!F65</f>
        <v>950</v>
      </c>
      <c r="E54" s="41">
        <f t="shared" si="1"/>
        <v>950</v>
      </c>
      <c r="F54" s="258"/>
    </row>
    <row r="55" spans="1:6" s="201" customFormat="1" ht="18" customHeight="1">
      <c r="A55" s="288">
        <f t="shared" si="5"/>
        <v>27</v>
      </c>
      <c r="B55" s="277" t="s">
        <v>154</v>
      </c>
      <c r="C55" s="308"/>
      <c r="D55" s="304">
        <f>+'Dramakan hosqer'!F66</f>
        <v>17000</v>
      </c>
      <c r="E55" s="41">
        <f t="shared" si="1"/>
        <v>17000</v>
      </c>
      <c r="F55" s="258"/>
    </row>
    <row r="56" spans="1:6" ht="18" customHeight="1">
      <c r="A56" s="288">
        <f>+A55+1</f>
        <v>28</v>
      </c>
      <c r="B56" s="277" t="s">
        <v>62</v>
      </c>
      <c r="C56" s="308"/>
      <c r="D56" s="304">
        <f>+'Dramakan hosqer'!F67</f>
        <v>5388.5</v>
      </c>
      <c r="E56" s="41">
        <f t="shared" si="1"/>
        <v>5388.5</v>
      </c>
      <c r="F56" s="258"/>
    </row>
    <row r="57" spans="1:6" s="201" customFormat="1" ht="18" customHeight="1">
      <c r="A57" s="288">
        <f t="shared" si="5"/>
        <v>29</v>
      </c>
      <c r="B57" s="277" t="s">
        <v>83</v>
      </c>
      <c r="C57" s="298">
        <f t="shared" ref="C57:D57" si="6">SUM(C58:C68)</f>
        <v>0</v>
      </c>
      <c r="D57" s="298" t="e">
        <f t="shared" si="6"/>
        <v>#REF!</v>
      </c>
      <c r="E57" s="41" t="e">
        <f t="shared" si="1"/>
        <v>#REF!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2"/>
      <c r="D58" s="304">
        <f>+'Dramakan hosqer'!F69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2"/>
      <c r="D59" s="304">
        <f>+'Dramakan hosqer'!F70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2"/>
      <c r="D60" s="304">
        <f>+'Dramakan hosqer'!F71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2"/>
      <c r="D61" s="304">
        <f>+'Dramakan hosqer'!F72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2"/>
      <c r="D62" s="304">
        <f>+'Dramakan hosqer'!F73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2"/>
      <c r="D63" s="304">
        <f>+'Dramakan hosqer'!F74</f>
        <v>0</v>
      </c>
      <c r="E63" s="41">
        <f t="shared" si="1"/>
        <v>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2"/>
      <c r="D64" s="304">
        <f>+'Dramakan hosqer'!F75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2"/>
      <c r="D65" s="304" t="e">
        <f>+'Dramakan hosqer'!#REF!</f>
        <v>#REF!</v>
      </c>
      <c r="E65" s="41" t="e">
        <f t="shared" si="1"/>
        <v>#REF!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2"/>
      <c r="D66" s="304">
        <f>+'Dramakan hosqer'!F76</f>
        <v>350</v>
      </c>
      <c r="E66" s="41">
        <f t="shared" si="1"/>
        <v>350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2"/>
      <c r="D67" s="304">
        <f>+'Dramakan hosqer'!F77</f>
        <v>980</v>
      </c>
      <c r="E67" s="41">
        <f t="shared" si="1"/>
        <v>980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2"/>
      <c r="D68" s="304">
        <f>+'Dramakan hosqer'!F80</f>
        <v>1850</v>
      </c>
      <c r="E68" s="41">
        <f t="shared" si="1"/>
        <v>1850</v>
      </c>
      <c r="F68" s="258"/>
    </row>
    <row r="69" spans="1:6" s="201" customFormat="1" ht="18" customHeight="1">
      <c r="A69" s="275"/>
      <c r="B69" s="19" t="s">
        <v>28</v>
      </c>
      <c r="C69" s="302">
        <f>+C70+C74</f>
        <v>0</v>
      </c>
      <c r="D69" s="302">
        <f>+D70+D74</f>
        <v>6940</v>
      </c>
      <c r="E69" s="41">
        <f t="shared" si="1"/>
        <v>6940</v>
      </c>
      <c r="F69" s="258"/>
    </row>
    <row r="70" spans="1:6" s="201" customFormat="1" ht="33.75" customHeight="1">
      <c r="A70" s="17">
        <v>1</v>
      </c>
      <c r="B70" s="19" t="s">
        <v>31</v>
      </c>
      <c r="C70" s="302">
        <f>SUM(C71:C73)</f>
        <v>0</v>
      </c>
      <c r="D70" s="302">
        <f>SUM(D71:D73)</f>
        <v>6940</v>
      </c>
      <c r="E70" s="41">
        <f t="shared" si="1"/>
        <v>6940</v>
      </c>
      <c r="F70" s="258"/>
    </row>
    <row r="71" spans="1:6" s="201" customFormat="1" ht="18" customHeight="1">
      <c r="A71" s="39" t="s">
        <v>76</v>
      </c>
      <c r="B71" s="43" t="s">
        <v>168</v>
      </c>
      <c r="C71" s="312"/>
      <c r="D71" s="304">
        <f>+'Dramakan hosqer'!F83</f>
        <v>950</v>
      </c>
      <c r="E71" s="41">
        <f t="shared" si="1"/>
        <v>950</v>
      </c>
      <c r="F71" s="258"/>
    </row>
    <row r="72" spans="1:6" s="201" customFormat="1" ht="18" customHeight="1">
      <c r="A72" s="39" t="s">
        <v>77</v>
      </c>
      <c r="B72" s="43" t="s">
        <v>32</v>
      </c>
      <c r="C72" s="306"/>
      <c r="D72" s="304">
        <f>+'Dramakan hosqer'!F84</f>
        <v>990</v>
      </c>
      <c r="E72" s="41">
        <f t="shared" si="1"/>
        <v>990</v>
      </c>
      <c r="F72" s="258"/>
    </row>
    <row r="73" spans="1:6" s="201" customFormat="1" ht="18" customHeight="1">
      <c r="A73" s="39" t="s">
        <v>84</v>
      </c>
      <c r="B73" s="43" t="s">
        <v>33</v>
      </c>
      <c r="C73" s="312"/>
      <c r="D73" s="304">
        <f>+'Dramakan hosqer'!F85</f>
        <v>5000</v>
      </c>
      <c r="E73" s="41">
        <f t="shared" si="1"/>
        <v>5000</v>
      </c>
      <c r="F73" s="258"/>
    </row>
    <row r="74" spans="1:6" s="201" customFormat="1" ht="18" customHeight="1">
      <c r="A74" s="289">
        <v>2</v>
      </c>
      <c r="B74" s="290" t="s">
        <v>37</v>
      </c>
      <c r="C74" s="301">
        <f>SUM(C75:C77)</f>
        <v>0</v>
      </c>
      <c r="D74" s="301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2"/>
      <c r="D75" s="304">
        <f>+'Dramakan hosqer'!F87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2"/>
      <c r="D76" s="304">
        <f>+'Dramakan hosqer'!F88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2"/>
      <c r="D77" s="304">
        <f>+'Dramakan hosqer'!F89</f>
        <v>0</v>
      </c>
      <c r="E77" s="41">
        <f t="shared" si="1"/>
        <v>0</v>
      </c>
      <c r="F77" s="258"/>
    </row>
    <row r="78" spans="1:6" s="201" customFormat="1" ht="18" customHeight="1">
      <c r="A78" s="289"/>
      <c r="B78" s="290" t="s">
        <v>262</v>
      </c>
      <c r="C78" s="301">
        <f>SUM(C79:C80)</f>
        <v>0</v>
      </c>
      <c r="D78" s="301">
        <f>SUM(D79:D80)</f>
        <v>8850.2000000000007</v>
      </c>
      <c r="E78" s="41">
        <f t="shared" si="1"/>
        <v>8850.2000000000007</v>
      </c>
      <c r="F78" s="258"/>
    </row>
    <row r="79" spans="1:6" s="201" customFormat="1" ht="18" customHeight="1">
      <c r="A79" s="276" t="s">
        <v>277</v>
      </c>
      <c r="B79" s="307" t="s">
        <v>261</v>
      </c>
      <c r="C79" s="308"/>
      <c r="D79" s="304">
        <f>+'Dramakan hosqer'!F91</f>
        <v>4850.2</v>
      </c>
      <c r="E79" s="41">
        <f t="shared" si="1"/>
        <v>4850.2</v>
      </c>
      <c r="F79" s="40"/>
    </row>
    <row r="80" spans="1:6" s="201" customFormat="1" ht="18" customHeight="1">
      <c r="A80" s="276" t="s">
        <v>278</v>
      </c>
      <c r="B80" s="291"/>
      <c r="C80" s="308"/>
      <c r="D80" s="304">
        <f>+'Dramakan hosqer'!F92</f>
        <v>4000</v>
      </c>
      <c r="E80" s="41">
        <f t="shared" ref="E80:E81" si="8">+D80-C80</f>
        <v>4000</v>
      </c>
      <c r="F80" s="40"/>
    </row>
    <row r="81" spans="1:6" s="251" customFormat="1" ht="18" customHeight="1">
      <c r="A81" s="17" t="s">
        <v>29</v>
      </c>
      <c r="B81" s="19" t="s">
        <v>39</v>
      </c>
      <c r="C81" s="301">
        <f>+C7+C8-C19</f>
        <v>0</v>
      </c>
      <c r="D81" s="301" t="e">
        <f>+D7+D8-D19</f>
        <v>#REF!</v>
      </c>
      <c r="E81" s="41" t="e">
        <f t="shared" si="8"/>
        <v>#REF!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1" t="s">
        <v>93</v>
      </c>
      <c r="E85" s="581"/>
      <c r="F85" s="581"/>
    </row>
    <row r="86" spans="1:6" s="7" customFormat="1" ht="18" customHeight="1">
      <c r="A86" s="21"/>
      <c r="B86" s="21" t="s">
        <v>18</v>
      </c>
      <c r="C86" s="21"/>
      <c r="D86" s="586" t="s">
        <v>45</v>
      </c>
      <c r="E86" s="586"/>
      <c r="F86" s="586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1" t="s">
        <v>94</v>
      </c>
      <c r="E88" s="581"/>
      <c r="F88" s="581"/>
    </row>
    <row r="89" spans="1:6" s="7" customFormat="1" ht="18" customHeight="1">
      <c r="A89" s="21"/>
      <c r="B89" s="21"/>
      <c r="C89" s="21"/>
      <c r="D89" s="587" t="s">
        <v>45</v>
      </c>
      <c r="E89" s="587"/>
      <c r="F89" s="587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6" zoomScaleNormal="100" zoomScaleSheetLayoutView="100" workbookViewId="0">
      <selection activeCell="A9" sqref="A9:F9"/>
    </sheetView>
  </sheetViews>
  <sheetFormatPr defaultColWidth="9.140625" defaultRowHeight="16.5"/>
  <cols>
    <col min="1" max="1" width="4.85546875" style="326" customWidth="1"/>
    <col min="2" max="2" width="37" style="327" customWidth="1"/>
    <col min="3" max="3" width="31.5703125" style="327" customWidth="1"/>
    <col min="4" max="4" width="13.7109375" style="374" customWidth="1"/>
    <col min="5" max="5" width="18" style="327" customWidth="1"/>
    <col min="6" max="6" width="9.7109375" style="330" bestFit="1" customWidth="1"/>
    <col min="7" max="19" width="9.140625" style="330"/>
    <col min="20" max="16384" width="9.140625" style="327"/>
  </cols>
  <sheetData>
    <row r="1" spans="1:19" s="321" customFormat="1" ht="22.5" customHeight="1">
      <c r="A1" s="594" t="s">
        <v>97</v>
      </c>
      <c r="B1" s="594"/>
      <c r="C1" s="594"/>
      <c r="D1" s="594"/>
      <c r="E1" s="594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</row>
    <row r="2" spans="1:19" s="322" customFormat="1" ht="33" customHeight="1">
      <c r="A2" s="595" t="s">
        <v>264</v>
      </c>
      <c r="B2" s="596"/>
      <c r="C2" s="596"/>
      <c r="D2" s="596"/>
      <c r="E2" s="596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2" customFormat="1" ht="24" customHeight="1">
      <c r="A3" s="597" t="s">
        <v>157</v>
      </c>
      <c r="B3" s="597"/>
      <c r="C3" s="597"/>
      <c r="D3" s="597"/>
      <c r="E3" s="597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5" customFormat="1" ht="16.5" customHeight="1">
      <c r="A4" s="598" t="s">
        <v>265</v>
      </c>
      <c r="B4" s="598"/>
      <c r="C4" s="598"/>
      <c r="D4" s="598"/>
      <c r="E4" s="598"/>
      <c r="F4" s="323"/>
      <c r="G4" s="323"/>
      <c r="H4" s="323"/>
      <c r="I4" s="323"/>
      <c r="J4" s="324"/>
      <c r="K4" s="324"/>
      <c r="L4" s="324"/>
      <c r="M4" s="324"/>
      <c r="N4" s="324"/>
      <c r="O4" s="324"/>
      <c r="P4" s="324"/>
      <c r="Q4" s="324"/>
      <c r="R4" s="324"/>
      <c r="S4" s="324"/>
    </row>
    <row r="5" spans="1:19" ht="13.5" customHeight="1">
      <c r="D5" s="328"/>
      <c r="E5" s="329" t="s">
        <v>158</v>
      </c>
    </row>
    <row r="6" spans="1:19" s="337" customFormat="1" ht="56.25" customHeight="1">
      <c r="A6" s="331" t="s">
        <v>30</v>
      </c>
      <c r="B6" s="332" t="s">
        <v>159</v>
      </c>
      <c r="C6" s="333" t="s">
        <v>160</v>
      </c>
      <c r="D6" s="334" t="s">
        <v>161</v>
      </c>
      <c r="E6" s="335" t="s">
        <v>162</v>
      </c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</row>
    <row r="7" spans="1:19" s="322" customFormat="1" ht="21.75" customHeight="1">
      <c r="A7" s="591" t="s">
        <v>163</v>
      </c>
      <c r="B7" s="592"/>
      <c r="C7" s="592"/>
      <c r="D7" s="592"/>
      <c r="E7" s="593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8">
        <v>1</v>
      </c>
      <c r="B8" s="339" t="s">
        <v>164</v>
      </c>
      <c r="C8" s="340"/>
      <c r="D8" s="341">
        <f>SUM(D9:D13)</f>
        <v>0</v>
      </c>
      <c r="E8" s="342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</row>
    <row r="9" spans="1:19" ht="21" customHeight="1">
      <c r="A9" s="344" t="s">
        <v>173</v>
      </c>
      <c r="B9" s="345"/>
      <c r="C9" s="346"/>
      <c r="D9" s="347"/>
      <c r="E9" s="348"/>
    </row>
    <row r="10" spans="1:19" ht="21" customHeight="1">
      <c r="A10" s="344" t="s">
        <v>77</v>
      </c>
      <c r="B10" s="345"/>
      <c r="C10" s="346"/>
      <c r="D10" s="347"/>
      <c r="E10" s="348"/>
    </row>
    <row r="11" spans="1:19" ht="21" customHeight="1">
      <c r="A11" s="344" t="s">
        <v>84</v>
      </c>
      <c r="B11" s="345"/>
      <c r="C11" s="346"/>
      <c r="D11" s="347"/>
      <c r="E11" s="348"/>
    </row>
    <row r="12" spans="1:19" ht="21" customHeight="1">
      <c r="A12" s="344" t="s">
        <v>85</v>
      </c>
      <c r="B12" s="349"/>
      <c r="C12" s="350"/>
      <c r="D12" s="347"/>
      <c r="E12" s="348"/>
    </row>
    <row r="13" spans="1:19" ht="21" customHeight="1">
      <c r="A13" s="344" t="s">
        <v>174</v>
      </c>
      <c r="B13" s="351"/>
      <c r="C13" s="351"/>
      <c r="D13" s="347"/>
      <c r="E13" s="348"/>
    </row>
    <row r="14" spans="1:19" ht="30" customHeight="1">
      <c r="A14" s="338"/>
      <c r="B14" s="352" t="s">
        <v>175</v>
      </c>
      <c r="C14" s="351"/>
      <c r="D14" s="341">
        <f>SUM(D15:D33)</f>
        <v>0</v>
      </c>
      <c r="E14" s="348"/>
    </row>
    <row r="15" spans="1:19" ht="19.5" customHeight="1">
      <c r="A15" s="344" t="s">
        <v>176</v>
      </c>
      <c r="B15" s="349"/>
      <c r="C15" s="349"/>
      <c r="D15" s="353"/>
      <c r="E15" s="354"/>
    </row>
    <row r="16" spans="1:19" ht="18" customHeight="1">
      <c r="A16" s="344" t="s">
        <v>177</v>
      </c>
      <c r="B16" s="349"/>
      <c r="C16" s="349"/>
      <c r="D16" s="353"/>
      <c r="E16" s="348"/>
    </row>
    <row r="17" spans="1:6" ht="18" customHeight="1">
      <c r="A17" s="344" t="s">
        <v>178</v>
      </c>
      <c r="B17" s="349"/>
      <c r="C17" s="349"/>
      <c r="D17" s="353"/>
      <c r="E17" s="348"/>
    </row>
    <row r="18" spans="1:6" s="330" customFormat="1" ht="19.5" customHeight="1">
      <c r="A18" s="344" t="s">
        <v>179</v>
      </c>
      <c r="B18" s="349"/>
      <c r="C18" s="349"/>
      <c r="D18" s="353"/>
      <c r="E18" s="354"/>
      <c r="F18" s="355"/>
    </row>
    <row r="19" spans="1:6" s="330" customFormat="1" ht="19.5" customHeight="1">
      <c r="A19" s="344" t="s">
        <v>180</v>
      </c>
      <c r="B19" s="349"/>
      <c r="C19" s="349"/>
      <c r="D19" s="353"/>
      <c r="E19" s="354"/>
    </row>
    <row r="20" spans="1:6" s="330" customFormat="1" ht="19.5" customHeight="1">
      <c r="A20" s="344" t="s">
        <v>181</v>
      </c>
      <c r="B20" s="349"/>
      <c r="C20" s="349"/>
      <c r="D20" s="353"/>
      <c r="E20" s="354"/>
    </row>
    <row r="21" spans="1:6" s="330" customFormat="1" ht="19.5" customHeight="1">
      <c r="A21" s="344" t="s">
        <v>182</v>
      </c>
      <c r="B21" s="349"/>
      <c r="C21" s="349"/>
      <c r="D21" s="353"/>
      <c r="E21" s="354"/>
    </row>
    <row r="22" spans="1:6" s="330" customFormat="1" ht="19.5" customHeight="1">
      <c r="A22" s="344" t="s">
        <v>183</v>
      </c>
      <c r="B22" s="349"/>
      <c r="C22" s="349"/>
      <c r="D22" s="353"/>
      <c r="E22" s="354"/>
    </row>
    <row r="23" spans="1:6" s="330" customFormat="1" ht="19.5" customHeight="1">
      <c r="A23" s="344" t="s">
        <v>184</v>
      </c>
      <c r="B23" s="349"/>
      <c r="C23" s="349"/>
      <c r="D23" s="353"/>
      <c r="E23" s="354"/>
    </row>
    <row r="24" spans="1:6" s="330" customFormat="1" ht="19.5" customHeight="1">
      <c r="A24" s="344" t="s">
        <v>185</v>
      </c>
      <c r="B24" s="349"/>
      <c r="C24" s="349"/>
      <c r="D24" s="353"/>
      <c r="E24" s="354"/>
    </row>
    <row r="25" spans="1:6" s="330" customFormat="1" ht="19.5" customHeight="1">
      <c r="A25" s="344" t="s">
        <v>186</v>
      </c>
      <c r="B25" s="349"/>
      <c r="C25" s="349"/>
      <c r="D25" s="353"/>
      <c r="E25" s="354"/>
    </row>
    <row r="26" spans="1:6" s="330" customFormat="1" ht="19.5" customHeight="1">
      <c r="A26" s="344" t="s">
        <v>187</v>
      </c>
      <c r="B26" s="349"/>
      <c r="C26" s="349"/>
      <c r="D26" s="353"/>
      <c r="E26" s="354"/>
    </row>
    <row r="27" spans="1:6" s="330" customFormat="1" ht="19.5" customHeight="1">
      <c r="A27" s="344" t="s">
        <v>188</v>
      </c>
      <c r="B27" s="349"/>
      <c r="C27" s="349"/>
      <c r="D27" s="353"/>
      <c r="E27" s="354"/>
    </row>
    <row r="28" spans="1:6" s="330" customFormat="1" ht="19.5" customHeight="1">
      <c r="A28" s="344" t="s">
        <v>189</v>
      </c>
      <c r="B28" s="349"/>
      <c r="C28" s="349"/>
      <c r="D28" s="353"/>
      <c r="E28" s="354"/>
    </row>
    <row r="29" spans="1:6" s="330" customFormat="1" ht="19.5" customHeight="1">
      <c r="A29" s="344" t="s">
        <v>190</v>
      </c>
      <c r="B29" s="349"/>
      <c r="C29" s="349"/>
      <c r="D29" s="353"/>
      <c r="E29" s="354"/>
    </row>
    <row r="30" spans="1:6" s="330" customFormat="1" ht="19.5" customHeight="1">
      <c r="A30" s="344" t="s">
        <v>191</v>
      </c>
      <c r="B30" s="349"/>
      <c r="C30" s="349"/>
      <c r="D30" s="353"/>
      <c r="E30" s="354"/>
    </row>
    <row r="31" spans="1:6" ht="19.5" customHeight="1">
      <c r="A31" s="344" t="s">
        <v>192</v>
      </c>
      <c r="B31" s="349"/>
      <c r="C31" s="349"/>
      <c r="D31" s="353"/>
      <c r="E31" s="354"/>
    </row>
    <row r="32" spans="1:6" ht="19.5" customHeight="1">
      <c r="A32" s="344" t="s">
        <v>193</v>
      </c>
      <c r="B32" s="349"/>
      <c r="C32" s="349"/>
      <c r="D32" s="353"/>
      <c r="E32" s="354"/>
    </row>
    <row r="33" spans="1:19" ht="19.5" customHeight="1">
      <c r="A33" s="344" t="s">
        <v>194</v>
      </c>
      <c r="B33" s="349"/>
      <c r="C33" s="349"/>
      <c r="D33" s="353"/>
      <c r="E33" s="354"/>
    </row>
    <row r="34" spans="1:19" s="321" customFormat="1" ht="21" customHeight="1">
      <c r="A34" s="356"/>
      <c r="B34" s="357" t="s">
        <v>120</v>
      </c>
      <c r="C34" s="358"/>
      <c r="D34" s="341">
        <f>+D8+D14</f>
        <v>0</v>
      </c>
      <c r="E34" s="359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  <c r="Q34" s="320"/>
      <c r="R34" s="320"/>
      <c r="S34" s="320"/>
    </row>
    <row r="35" spans="1:19" s="322" customFormat="1" ht="51.75" customHeight="1">
      <c r="A35" s="591" t="s">
        <v>165</v>
      </c>
      <c r="B35" s="592"/>
      <c r="C35" s="592"/>
      <c r="D35" s="592"/>
      <c r="E35" s="593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2" customFormat="1" ht="51.75" customHeight="1">
      <c r="A36" s="360">
        <v>2</v>
      </c>
      <c r="B36" s="361" t="s">
        <v>195</v>
      </c>
      <c r="C36" s="360"/>
      <c r="D36" s="341">
        <f>+SUBTOTAL(9,D37:D90)</f>
        <v>0</v>
      </c>
      <c r="E36" s="360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4" t="s">
        <v>73</v>
      </c>
      <c r="B37" s="362"/>
      <c r="C37" s="363"/>
      <c r="D37" s="347"/>
      <c r="E37" s="348"/>
      <c r="F37" s="355"/>
    </row>
    <row r="38" spans="1:19" ht="18.75" customHeight="1">
      <c r="A38" s="344" t="s">
        <v>74</v>
      </c>
      <c r="B38" s="362"/>
      <c r="C38" s="363"/>
      <c r="D38" s="347"/>
      <c r="E38" s="348"/>
    </row>
    <row r="39" spans="1:19" ht="18.75" customHeight="1">
      <c r="A39" s="344" t="s">
        <v>75</v>
      </c>
      <c r="B39" s="362"/>
      <c r="C39" s="363"/>
      <c r="D39" s="347"/>
      <c r="E39" s="348"/>
      <c r="F39" s="327"/>
      <c r="G39" s="327"/>
      <c r="H39" s="327"/>
      <c r="I39" s="327"/>
      <c r="J39" s="327"/>
      <c r="K39" s="327"/>
      <c r="L39" s="327"/>
      <c r="M39" s="327"/>
      <c r="N39" s="327"/>
      <c r="O39" s="327"/>
      <c r="P39" s="327"/>
      <c r="Q39" s="327"/>
      <c r="R39" s="327"/>
      <c r="S39" s="327"/>
    </row>
    <row r="40" spans="1:19" ht="18.75" customHeight="1">
      <c r="A40" s="344" t="s">
        <v>152</v>
      </c>
      <c r="B40" s="362"/>
      <c r="C40" s="363"/>
      <c r="D40" s="347"/>
      <c r="E40" s="348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</row>
    <row r="41" spans="1:19" ht="18.75" customHeight="1">
      <c r="A41" s="344" t="s">
        <v>196</v>
      </c>
      <c r="B41" s="362"/>
      <c r="C41" s="363"/>
      <c r="D41" s="347"/>
      <c r="E41" s="348"/>
      <c r="F41" s="327"/>
      <c r="G41" s="327"/>
      <c r="H41" s="327"/>
      <c r="I41" s="327"/>
      <c r="J41" s="327"/>
      <c r="K41" s="327"/>
      <c r="L41" s="327"/>
      <c r="M41" s="327"/>
      <c r="N41" s="327"/>
      <c r="O41" s="327"/>
      <c r="P41" s="327"/>
      <c r="Q41" s="327"/>
      <c r="R41" s="327"/>
      <c r="S41" s="327"/>
    </row>
    <row r="42" spans="1:19" ht="18.75" customHeight="1">
      <c r="A42" s="344" t="s">
        <v>197</v>
      </c>
      <c r="B42" s="362"/>
      <c r="C42" s="363"/>
      <c r="D42" s="347"/>
      <c r="E42" s="348"/>
      <c r="F42" s="327"/>
      <c r="G42" s="327"/>
      <c r="H42" s="327"/>
      <c r="I42" s="327"/>
      <c r="J42" s="327"/>
      <c r="K42" s="327"/>
      <c r="L42" s="327"/>
      <c r="M42" s="327"/>
      <c r="N42" s="327"/>
      <c r="O42" s="327"/>
      <c r="P42" s="327"/>
      <c r="Q42" s="327"/>
      <c r="R42" s="327"/>
      <c r="S42" s="327"/>
    </row>
    <row r="43" spans="1:19" ht="18.75" customHeight="1">
      <c r="A43" s="344" t="s">
        <v>198</v>
      </c>
      <c r="B43" s="362"/>
      <c r="C43" s="363"/>
      <c r="D43" s="347"/>
      <c r="E43" s="348"/>
      <c r="F43" s="327"/>
      <c r="G43" s="327"/>
      <c r="H43" s="327"/>
      <c r="I43" s="327"/>
      <c r="J43" s="327"/>
      <c r="K43" s="327"/>
      <c r="L43" s="327"/>
      <c r="M43" s="327"/>
      <c r="N43" s="327"/>
      <c r="O43" s="327"/>
      <c r="P43" s="327"/>
      <c r="Q43" s="327"/>
      <c r="R43" s="327"/>
      <c r="S43" s="327"/>
    </row>
    <row r="44" spans="1:19" ht="18.75" customHeight="1">
      <c r="A44" s="344" t="s">
        <v>199</v>
      </c>
      <c r="B44" s="362"/>
      <c r="C44" s="363"/>
      <c r="D44" s="347"/>
      <c r="E44" s="348"/>
      <c r="F44" s="327"/>
      <c r="G44" s="327"/>
      <c r="H44" s="327"/>
      <c r="I44" s="327"/>
      <c r="J44" s="327"/>
      <c r="K44" s="327"/>
      <c r="L44" s="327"/>
      <c r="M44" s="327"/>
      <c r="N44" s="327"/>
      <c r="O44" s="327"/>
      <c r="P44" s="327"/>
      <c r="Q44" s="327"/>
      <c r="R44" s="327"/>
      <c r="S44" s="327"/>
    </row>
    <row r="45" spans="1:19" ht="18.75" customHeight="1">
      <c r="A45" s="344" t="s">
        <v>200</v>
      </c>
      <c r="B45" s="362"/>
      <c r="C45" s="363"/>
      <c r="D45" s="347"/>
      <c r="E45" s="348"/>
      <c r="F45" s="327"/>
      <c r="G45" s="327"/>
      <c r="H45" s="327"/>
      <c r="I45" s="327"/>
      <c r="J45" s="327"/>
      <c r="K45" s="327"/>
      <c r="L45" s="327"/>
      <c r="M45" s="327"/>
      <c r="N45" s="327"/>
      <c r="O45" s="327"/>
      <c r="P45" s="327"/>
      <c r="Q45" s="327"/>
      <c r="R45" s="327"/>
      <c r="S45" s="327"/>
    </row>
    <row r="46" spans="1:19" ht="18.75" customHeight="1">
      <c r="A46" s="344" t="s">
        <v>201</v>
      </c>
      <c r="B46" s="362"/>
      <c r="C46" s="363"/>
      <c r="D46" s="347"/>
      <c r="E46" s="348"/>
      <c r="F46" s="327"/>
      <c r="G46" s="327"/>
      <c r="H46" s="327"/>
      <c r="I46" s="327"/>
      <c r="J46" s="327"/>
      <c r="K46" s="327"/>
      <c r="L46" s="327"/>
      <c r="M46" s="327"/>
      <c r="N46" s="327"/>
      <c r="O46" s="327"/>
      <c r="P46" s="327"/>
      <c r="Q46" s="327"/>
      <c r="R46" s="327"/>
      <c r="S46" s="327"/>
    </row>
    <row r="47" spans="1:19" ht="18.75" customHeight="1">
      <c r="A47" s="344" t="s">
        <v>202</v>
      </c>
      <c r="B47" s="362"/>
      <c r="C47" s="363"/>
      <c r="D47" s="347"/>
      <c r="E47" s="348"/>
      <c r="F47" s="327"/>
      <c r="G47" s="327"/>
      <c r="H47" s="327"/>
      <c r="I47" s="327"/>
      <c r="J47" s="327"/>
      <c r="K47" s="327"/>
      <c r="L47" s="327"/>
      <c r="M47" s="327"/>
      <c r="N47" s="327"/>
      <c r="O47" s="327"/>
      <c r="P47" s="327"/>
      <c r="Q47" s="327"/>
      <c r="R47" s="327"/>
      <c r="S47" s="327"/>
    </row>
    <row r="48" spans="1:19" ht="18.75" customHeight="1">
      <c r="A48" s="344" t="s">
        <v>203</v>
      </c>
      <c r="B48" s="362"/>
      <c r="C48" s="363"/>
      <c r="D48" s="347"/>
      <c r="E48" s="348"/>
      <c r="F48" s="327"/>
      <c r="G48" s="327"/>
      <c r="H48" s="327"/>
      <c r="I48" s="327"/>
      <c r="J48" s="327"/>
      <c r="K48" s="327"/>
      <c r="L48" s="327"/>
      <c r="M48" s="327"/>
      <c r="N48" s="327"/>
      <c r="O48" s="327"/>
      <c r="P48" s="327"/>
      <c r="Q48" s="327"/>
      <c r="R48" s="327"/>
      <c r="S48" s="327"/>
    </row>
    <row r="49" spans="1:19" ht="18.75" customHeight="1">
      <c r="A49" s="344" t="s">
        <v>204</v>
      </c>
      <c r="B49" s="362"/>
      <c r="C49" s="363"/>
      <c r="D49" s="347"/>
      <c r="E49" s="348"/>
      <c r="F49" s="327"/>
      <c r="G49" s="327"/>
      <c r="H49" s="327"/>
      <c r="I49" s="327"/>
      <c r="J49" s="327"/>
      <c r="K49" s="327"/>
      <c r="L49" s="327"/>
      <c r="M49" s="327"/>
      <c r="N49" s="327"/>
      <c r="O49" s="327"/>
      <c r="P49" s="327"/>
      <c r="Q49" s="327"/>
      <c r="R49" s="327"/>
      <c r="S49" s="327"/>
    </row>
    <row r="50" spans="1:19" ht="18.75" customHeight="1">
      <c r="A50" s="344" t="s">
        <v>205</v>
      </c>
      <c r="B50" s="362"/>
      <c r="C50" s="363"/>
      <c r="D50" s="347"/>
      <c r="E50" s="348"/>
      <c r="F50" s="327"/>
      <c r="G50" s="327"/>
      <c r="H50" s="327"/>
      <c r="I50" s="327"/>
      <c r="J50" s="327"/>
      <c r="K50" s="327"/>
      <c r="L50" s="327"/>
      <c r="M50" s="327"/>
      <c r="N50" s="327"/>
      <c r="O50" s="327"/>
      <c r="P50" s="327"/>
      <c r="Q50" s="327"/>
      <c r="R50" s="327"/>
      <c r="S50" s="327"/>
    </row>
    <row r="51" spans="1:19" ht="18.75" customHeight="1">
      <c r="A51" s="344" t="s">
        <v>206</v>
      </c>
      <c r="B51" s="362"/>
      <c r="C51" s="363"/>
      <c r="D51" s="347"/>
      <c r="E51" s="348"/>
      <c r="F51" s="327"/>
      <c r="G51" s="327"/>
      <c r="H51" s="327"/>
      <c r="I51" s="327"/>
      <c r="J51" s="327"/>
      <c r="K51" s="327"/>
      <c r="L51" s="327"/>
      <c r="M51" s="327"/>
      <c r="N51" s="327"/>
      <c r="O51" s="327"/>
      <c r="P51" s="327"/>
      <c r="Q51" s="327"/>
      <c r="R51" s="327"/>
      <c r="S51" s="327"/>
    </row>
    <row r="52" spans="1:19" ht="18.75" customHeight="1">
      <c r="A52" s="344" t="s">
        <v>207</v>
      </c>
      <c r="B52" s="362"/>
      <c r="C52" s="363"/>
      <c r="D52" s="347"/>
      <c r="E52" s="348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7"/>
      <c r="Q52" s="327"/>
      <c r="R52" s="327"/>
      <c r="S52" s="327"/>
    </row>
    <row r="53" spans="1:19" ht="18.75" customHeight="1">
      <c r="A53" s="344" t="s">
        <v>208</v>
      </c>
      <c r="B53" s="362"/>
      <c r="C53" s="363"/>
      <c r="D53" s="347"/>
      <c r="E53" s="348"/>
      <c r="F53" s="327"/>
      <c r="G53" s="327"/>
      <c r="H53" s="327"/>
      <c r="I53" s="327"/>
      <c r="J53" s="327"/>
      <c r="K53" s="327"/>
      <c r="L53" s="327"/>
      <c r="M53" s="327"/>
      <c r="N53" s="327"/>
      <c r="O53" s="327"/>
      <c r="P53" s="327"/>
      <c r="Q53" s="327"/>
      <c r="R53" s="327"/>
      <c r="S53" s="327"/>
    </row>
    <row r="54" spans="1:19" ht="18.75" customHeight="1">
      <c r="A54" s="344" t="s">
        <v>209</v>
      </c>
      <c r="B54" s="362"/>
      <c r="C54" s="363"/>
      <c r="D54" s="347"/>
      <c r="E54" s="348"/>
      <c r="F54" s="327"/>
      <c r="G54" s="327"/>
      <c r="H54" s="327"/>
      <c r="I54" s="327"/>
      <c r="J54" s="327"/>
      <c r="K54" s="327"/>
      <c r="L54" s="327"/>
      <c r="M54" s="327"/>
      <c r="N54" s="327"/>
      <c r="O54" s="327"/>
      <c r="P54" s="327"/>
      <c r="Q54" s="327"/>
      <c r="R54" s="327"/>
      <c r="S54" s="327"/>
    </row>
    <row r="55" spans="1:19" ht="18.75" customHeight="1">
      <c r="A55" s="344" t="s">
        <v>210</v>
      </c>
      <c r="B55" s="362"/>
      <c r="C55" s="363"/>
      <c r="D55" s="347"/>
      <c r="E55" s="348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327"/>
      <c r="Q55" s="327"/>
      <c r="R55" s="327"/>
      <c r="S55" s="327"/>
    </row>
    <row r="56" spans="1:19" ht="18.75" customHeight="1">
      <c r="A56" s="344" t="s">
        <v>211</v>
      </c>
      <c r="B56" s="362"/>
      <c r="C56" s="363"/>
      <c r="D56" s="347"/>
      <c r="E56" s="348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327"/>
      <c r="Q56" s="327"/>
      <c r="R56" s="327"/>
      <c r="S56" s="327"/>
    </row>
    <row r="57" spans="1:19" ht="18.75" customHeight="1">
      <c r="A57" s="344" t="s">
        <v>212</v>
      </c>
      <c r="B57" s="362"/>
      <c r="C57" s="363"/>
      <c r="D57" s="347"/>
      <c r="E57" s="348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327"/>
      <c r="Q57" s="327"/>
      <c r="R57" s="327"/>
      <c r="S57" s="327"/>
    </row>
    <row r="58" spans="1:19" ht="18.75" customHeight="1">
      <c r="A58" s="344" t="s">
        <v>213</v>
      </c>
      <c r="B58" s="362"/>
      <c r="C58" s="363"/>
      <c r="D58" s="347"/>
      <c r="E58" s="348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327"/>
      <c r="Q58" s="327"/>
      <c r="R58" s="327"/>
      <c r="S58" s="327"/>
    </row>
    <row r="59" spans="1:19" ht="18.75" customHeight="1">
      <c r="A59" s="344" t="s">
        <v>214</v>
      </c>
      <c r="B59" s="362"/>
      <c r="C59" s="363"/>
      <c r="D59" s="347"/>
      <c r="E59" s="348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327"/>
      <c r="Q59" s="327"/>
      <c r="R59" s="327"/>
      <c r="S59" s="327"/>
    </row>
    <row r="60" spans="1:19" ht="18.75" customHeight="1">
      <c r="A60" s="344" t="s">
        <v>215</v>
      </c>
      <c r="B60" s="362"/>
      <c r="C60" s="363"/>
      <c r="D60" s="347"/>
      <c r="E60" s="348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  <c r="Q60" s="327"/>
      <c r="R60" s="327"/>
      <c r="S60" s="327"/>
    </row>
    <row r="61" spans="1:19" ht="18.75" customHeight="1">
      <c r="A61" s="344" t="s">
        <v>216</v>
      </c>
      <c r="B61" s="362"/>
      <c r="C61" s="362"/>
      <c r="D61" s="347"/>
      <c r="E61" s="348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327"/>
      <c r="Q61" s="327"/>
      <c r="R61" s="327"/>
      <c r="S61" s="327"/>
    </row>
    <row r="62" spans="1:19" ht="25.5" customHeight="1">
      <c r="A62" s="344" t="s">
        <v>217</v>
      </c>
      <c r="B62" s="362"/>
      <c r="C62" s="363"/>
      <c r="D62" s="347"/>
      <c r="E62" s="348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327"/>
      <c r="Q62" s="327"/>
      <c r="R62" s="327"/>
      <c r="S62" s="327"/>
    </row>
    <row r="63" spans="1:19" ht="18.75" customHeight="1">
      <c r="A63" s="344" t="s">
        <v>218</v>
      </c>
      <c r="B63" s="362"/>
      <c r="C63" s="363"/>
      <c r="D63" s="347"/>
      <c r="E63" s="348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327"/>
      <c r="Q63" s="327"/>
      <c r="R63" s="327"/>
      <c r="S63" s="327"/>
    </row>
    <row r="64" spans="1:19" ht="18.75" customHeight="1">
      <c r="A64" s="344" t="s">
        <v>219</v>
      </c>
      <c r="B64" s="362"/>
      <c r="C64" s="363"/>
      <c r="D64" s="347"/>
      <c r="E64" s="348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327"/>
      <c r="Q64" s="327"/>
      <c r="R64" s="327"/>
      <c r="S64" s="327"/>
    </row>
    <row r="65" spans="1:19" ht="18.75" customHeight="1">
      <c r="A65" s="344" t="s">
        <v>220</v>
      </c>
      <c r="B65" s="362"/>
      <c r="C65" s="363"/>
      <c r="D65" s="347"/>
      <c r="E65" s="348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327"/>
      <c r="Q65" s="327"/>
      <c r="R65" s="327"/>
      <c r="S65" s="327"/>
    </row>
    <row r="66" spans="1:19" ht="18.75" customHeight="1">
      <c r="A66" s="344" t="s">
        <v>221</v>
      </c>
      <c r="B66" s="362"/>
      <c r="C66" s="363"/>
      <c r="D66" s="347"/>
      <c r="E66" s="348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327"/>
      <c r="Q66" s="327"/>
      <c r="R66" s="327"/>
      <c r="S66" s="327"/>
    </row>
    <row r="67" spans="1:19" ht="18.75" customHeight="1">
      <c r="A67" s="344" t="s">
        <v>222</v>
      </c>
      <c r="B67" s="362"/>
      <c r="C67" s="363"/>
      <c r="D67" s="347"/>
      <c r="E67" s="348"/>
      <c r="F67" s="327"/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</row>
    <row r="68" spans="1:19">
      <c r="A68" s="344" t="s">
        <v>223</v>
      </c>
      <c r="B68" s="362"/>
      <c r="C68" s="363"/>
      <c r="D68" s="347"/>
      <c r="E68" s="348"/>
      <c r="F68" s="327"/>
      <c r="G68" s="327"/>
      <c r="H68" s="327"/>
      <c r="I68" s="327"/>
      <c r="J68" s="327"/>
      <c r="K68" s="327"/>
      <c r="L68" s="327"/>
      <c r="M68" s="327"/>
      <c r="N68" s="327"/>
      <c r="O68" s="327"/>
      <c r="P68" s="327"/>
      <c r="Q68" s="327"/>
      <c r="R68" s="327"/>
      <c r="S68" s="327"/>
    </row>
    <row r="69" spans="1:19" ht="18" customHeight="1">
      <c r="A69" s="344" t="s">
        <v>224</v>
      </c>
      <c r="B69" s="362"/>
      <c r="C69" s="363"/>
      <c r="D69" s="347"/>
      <c r="E69" s="348"/>
      <c r="F69" s="327"/>
      <c r="G69" s="327"/>
      <c r="H69" s="327"/>
      <c r="I69" s="327"/>
      <c r="J69" s="327"/>
      <c r="K69" s="327"/>
      <c r="L69" s="327"/>
      <c r="M69" s="327"/>
      <c r="N69" s="327"/>
      <c r="O69" s="327"/>
      <c r="P69" s="327"/>
      <c r="Q69" s="327"/>
      <c r="R69" s="327"/>
      <c r="S69" s="327"/>
    </row>
    <row r="70" spans="1:19" ht="18" customHeight="1">
      <c r="A70" s="344" t="s">
        <v>225</v>
      </c>
      <c r="B70" s="362"/>
      <c r="C70" s="363"/>
      <c r="D70" s="347"/>
      <c r="E70" s="348"/>
      <c r="F70" s="327"/>
      <c r="G70" s="327"/>
      <c r="H70" s="327"/>
      <c r="I70" s="327"/>
      <c r="J70" s="327"/>
      <c r="K70" s="327"/>
      <c r="L70" s="327"/>
      <c r="M70" s="327"/>
      <c r="N70" s="327"/>
      <c r="O70" s="327"/>
      <c r="P70" s="327"/>
      <c r="Q70" s="327"/>
      <c r="R70" s="327"/>
      <c r="S70" s="327"/>
    </row>
    <row r="71" spans="1:19" ht="26.25" customHeight="1">
      <c r="A71" s="344" t="s">
        <v>226</v>
      </c>
      <c r="B71" s="362"/>
      <c r="C71" s="363"/>
      <c r="D71" s="347"/>
      <c r="E71" s="348"/>
      <c r="F71" s="327"/>
      <c r="G71" s="327"/>
      <c r="H71" s="327"/>
      <c r="I71" s="327"/>
      <c r="J71" s="327"/>
      <c r="K71" s="327"/>
      <c r="L71" s="327"/>
      <c r="M71" s="327"/>
      <c r="N71" s="327"/>
      <c r="O71" s="327"/>
      <c r="P71" s="327"/>
      <c r="Q71" s="327"/>
      <c r="R71" s="327"/>
      <c r="S71" s="327"/>
    </row>
    <row r="72" spans="1:19" ht="18" customHeight="1">
      <c r="A72" s="344" t="s">
        <v>227</v>
      </c>
      <c r="B72" s="362"/>
      <c r="C72" s="363"/>
      <c r="D72" s="347"/>
      <c r="E72" s="348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327"/>
      <c r="Q72" s="327"/>
      <c r="R72" s="327"/>
      <c r="S72" s="327"/>
    </row>
    <row r="73" spans="1:19" ht="17.25" customHeight="1">
      <c r="A73" s="344" t="s">
        <v>228</v>
      </c>
      <c r="B73" s="362"/>
      <c r="C73" s="363"/>
      <c r="D73" s="347"/>
      <c r="E73" s="348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327"/>
      <c r="Q73" s="327"/>
      <c r="R73" s="327"/>
      <c r="S73" s="327"/>
    </row>
    <row r="74" spans="1:19" ht="17.25" customHeight="1">
      <c r="A74" s="344" t="s">
        <v>229</v>
      </c>
      <c r="B74" s="362"/>
      <c r="C74" s="363"/>
      <c r="D74" s="347"/>
      <c r="E74" s="348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</row>
    <row r="75" spans="1:19" ht="17.25" customHeight="1">
      <c r="A75" s="344" t="s">
        <v>230</v>
      </c>
      <c r="B75" s="362"/>
      <c r="C75" s="363"/>
      <c r="D75" s="347"/>
      <c r="E75" s="348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327"/>
      <c r="Q75" s="327"/>
      <c r="R75" s="327"/>
      <c r="S75" s="327"/>
    </row>
    <row r="76" spans="1:19" ht="17.25" customHeight="1">
      <c r="A76" s="344" t="s">
        <v>231</v>
      </c>
      <c r="B76" s="362"/>
      <c r="C76" s="363"/>
      <c r="D76" s="347"/>
      <c r="E76" s="348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327"/>
      <c r="Q76" s="327"/>
      <c r="R76" s="327"/>
      <c r="S76" s="327"/>
    </row>
    <row r="77" spans="1:19" ht="27" customHeight="1">
      <c r="A77" s="344" t="s">
        <v>232</v>
      </c>
      <c r="B77" s="362"/>
      <c r="C77" s="346"/>
      <c r="D77" s="347"/>
      <c r="E77" s="348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327"/>
      <c r="Q77" s="327"/>
      <c r="R77" s="327"/>
      <c r="S77" s="327"/>
    </row>
    <row r="78" spans="1:19" ht="17.25" customHeight="1">
      <c r="A78" s="344" t="s">
        <v>233</v>
      </c>
      <c r="B78" s="362"/>
      <c r="C78" s="363"/>
      <c r="D78" s="347"/>
      <c r="E78" s="348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327"/>
      <c r="Q78" s="327"/>
      <c r="R78" s="327"/>
      <c r="S78" s="327"/>
    </row>
    <row r="79" spans="1:19" ht="17.25" customHeight="1">
      <c r="A79" s="344" t="s">
        <v>234</v>
      </c>
      <c r="B79" s="362"/>
      <c r="C79" s="363"/>
      <c r="D79" s="347"/>
      <c r="E79" s="348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327"/>
      <c r="Q79" s="327"/>
      <c r="R79" s="327"/>
      <c r="S79" s="327"/>
    </row>
    <row r="80" spans="1:19">
      <c r="A80" s="344" t="s">
        <v>235</v>
      </c>
      <c r="B80" s="362"/>
      <c r="C80" s="363"/>
      <c r="D80" s="347"/>
      <c r="E80" s="348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</row>
    <row r="81" spans="1:19" ht="19.5" customHeight="1">
      <c r="A81" s="344" t="s">
        <v>236</v>
      </c>
      <c r="B81" s="362"/>
      <c r="C81" s="363"/>
      <c r="D81" s="347"/>
      <c r="E81" s="348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327"/>
      <c r="Q81" s="327"/>
      <c r="R81" s="327"/>
      <c r="S81" s="327"/>
    </row>
    <row r="82" spans="1:19">
      <c r="A82" s="344" t="s">
        <v>237</v>
      </c>
      <c r="B82" s="362"/>
      <c r="C82" s="363"/>
      <c r="D82" s="347"/>
      <c r="E82" s="348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327"/>
      <c r="Q82" s="327"/>
      <c r="R82" s="327"/>
      <c r="S82" s="327"/>
    </row>
    <row r="83" spans="1:19" ht="17.25" customHeight="1">
      <c r="A83" s="344" t="s">
        <v>238</v>
      </c>
      <c r="B83" s="362"/>
      <c r="C83" s="363"/>
      <c r="D83" s="347"/>
      <c r="E83" s="348"/>
    </row>
    <row r="84" spans="1:19" ht="19.5" customHeight="1">
      <c r="A84" s="344" t="s">
        <v>239</v>
      </c>
      <c r="B84" s="362"/>
      <c r="C84" s="363"/>
      <c r="D84" s="347"/>
      <c r="E84" s="348"/>
    </row>
    <row r="85" spans="1:19" ht="27" customHeight="1">
      <c r="A85" s="344" t="s">
        <v>240</v>
      </c>
      <c r="B85" s="362"/>
      <c r="C85" s="363"/>
      <c r="D85" s="347"/>
      <c r="E85" s="348"/>
    </row>
    <row r="86" spans="1:19" ht="18" customHeight="1">
      <c r="A86" s="344" t="s">
        <v>241</v>
      </c>
      <c r="B86" s="362"/>
      <c r="C86" s="363"/>
      <c r="D86" s="347"/>
      <c r="E86" s="348"/>
    </row>
    <row r="87" spans="1:19" ht="18" customHeight="1">
      <c r="A87" s="344" t="s">
        <v>242</v>
      </c>
      <c r="B87" s="362"/>
      <c r="C87" s="363"/>
      <c r="D87" s="347"/>
      <c r="E87" s="348"/>
    </row>
    <row r="88" spans="1:19" ht="17.25" customHeight="1">
      <c r="A88" s="344" t="s">
        <v>243</v>
      </c>
      <c r="B88" s="362"/>
      <c r="C88" s="363"/>
      <c r="D88" s="347"/>
      <c r="E88" s="348"/>
    </row>
    <row r="89" spans="1:19" ht="17.25" customHeight="1">
      <c r="A89" s="344" t="s">
        <v>244</v>
      </c>
      <c r="B89" s="362"/>
      <c r="C89" s="363"/>
      <c r="D89" s="347"/>
      <c r="E89" s="348"/>
    </row>
    <row r="90" spans="1:19" ht="17.25" customHeight="1">
      <c r="A90" s="344" t="s">
        <v>245</v>
      </c>
      <c r="B90" s="362"/>
      <c r="C90" s="363"/>
      <c r="D90" s="347"/>
      <c r="E90" s="348"/>
    </row>
    <row r="91" spans="1:19" s="321" customFormat="1" ht="27.75" customHeight="1">
      <c r="A91" s="344"/>
      <c r="B91" s="364" t="s">
        <v>246</v>
      </c>
      <c r="C91" s="365"/>
      <c r="D91" s="366">
        <f>+SUBTOTAL(9,D92:D94)</f>
        <v>0</v>
      </c>
      <c r="E91" s="367"/>
      <c r="F91" s="368">
        <f>+D95-D91</f>
        <v>0</v>
      </c>
      <c r="G91" s="320"/>
      <c r="H91" s="320"/>
      <c r="I91" s="320"/>
      <c r="J91" s="320"/>
      <c r="K91" s="320"/>
      <c r="L91" s="320"/>
      <c r="M91" s="320"/>
      <c r="N91" s="320"/>
      <c r="O91" s="320"/>
      <c r="P91" s="320"/>
      <c r="Q91" s="320"/>
      <c r="R91" s="320"/>
      <c r="S91" s="320"/>
    </row>
    <row r="92" spans="1:19" s="321" customFormat="1" ht="18.75" customHeight="1">
      <c r="A92" s="344" t="s">
        <v>247</v>
      </c>
      <c r="B92" s="369"/>
      <c r="C92" s="370"/>
      <c r="D92" s="371"/>
      <c r="E92" s="372"/>
      <c r="F92" s="368"/>
      <c r="G92" s="320"/>
      <c r="H92" s="320"/>
      <c r="I92" s="320"/>
      <c r="J92" s="320"/>
      <c r="K92" s="320"/>
      <c r="L92" s="320"/>
      <c r="M92" s="320"/>
      <c r="N92" s="320"/>
      <c r="O92" s="320"/>
      <c r="P92" s="320"/>
      <c r="Q92" s="320"/>
      <c r="R92" s="320"/>
      <c r="S92" s="320"/>
    </row>
    <row r="93" spans="1:19" s="321" customFormat="1" ht="18.75" customHeight="1">
      <c r="A93" s="344" t="s">
        <v>248</v>
      </c>
      <c r="B93" s="369"/>
      <c r="C93" s="370"/>
      <c r="D93" s="371"/>
      <c r="E93" s="372"/>
      <c r="F93" s="368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</row>
    <row r="94" spans="1:19" s="321" customFormat="1" ht="18.75" customHeight="1">
      <c r="A94" s="344" t="s">
        <v>249</v>
      </c>
      <c r="B94" s="362"/>
      <c r="C94" s="369"/>
      <c r="D94" s="371"/>
      <c r="E94" s="372"/>
      <c r="F94" s="368"/>
      <c r="G94" s="320"/>
      <c r="H94" s="320"/>
      <c r="I94" s="320"/>
      <c r="J94" s="320"/>
      <c r="K94" s="320"/>
      <c r="L94" s="320"/>
      <c r="M94" s="320"/>
      <c r="N94" s="320"/>
      <c r="O94" s="320"/>
      <c r="P94" s="320"/>
      <c r="Q94" s="320"/>
      <c r="R94" s="320"/>
      <c r="S94" s="320"/>
    </row>
    <row r="95" spans="1:19" s="321" customFormat="1" ht="23.25" customHeight="1">
      <c r="A95" s="344"/>
      <c r="B95" s="365" t="s">
        <v>120</v>
      </c>
      <c r="C95" s="365"/>
      <c r="D95" s="366">
        <f>+D36+D91</f>
        <v>0</v>
      </c>
      <c r="E95" s="367"/>
      <c r="F95" s="368"/>
      <c r="G95" s="320"/>
      <c r="H95" s="320"/>
      <c r="I95" s="320"/>
      <c r="J95" s="320"/>
      <c r="K95" s="320"/>
      <c r="L95" s="320"/>
      <c r="M95" s="320"/>
      <c r="N95" s="320"/>
      <c r="O95" s="320"/>
      <c r="P95" s="320"/>
      <c r="Q95" s="320"/>
      <c r="R95" s="320"/>
      <c r="S95" s="320"/>
    </row>
    <row r="96" spans="1:19" ht="27.75" customHeight="1">
      <c r="A96" s="373"/>
      <c r="B96" s="218"/>
      <c r="C96" s="218"/>
      <c r="E96" s="375"/>
    </row>
    <row r="97" spans="1:19" ht="27.75" customHeight="1">
      <c r="A97" s="373"/>
      <c r="B97" s="376" t="s">
        <v>250</v>
      </c>
      <c r="C97" s="218"/>
      <c r="E97" s="375"/>
    </row>
    <row r="98" spans="1:19" ht="39" customHeight="1">
      <c r="A98" s="373"/>
      <c r="B98" s="218"/>
      <c r="C98" s="377" t="s">
        <v>166</v>
      </c>
      <c r="E98" s="218"/>
    </row>
    <row r="99" spans="1:19" ht="57" customHeight="1">
      <c r="A99" s="378">
        <v>1</v>
      </c>
      <c r="B99" s="379" t="s">
        <v>266</v>
      </c>
      <c r="C99" s="380">
        <v>33888</v>
      </c>
      <c r="D99" s="599" t="s">
        <v>167</v>
      </c>
      <c r="E99" s="600"/>
    </row>
    <row r="100" spans="1:19" ht="27.75" customHeight="1">
      <c r="A100" s="373"/>
      <c r="B100" s="218"/>
      <c r="C100" s="218"/>
      <c r="E100" s="218"/>
    </row>
    <row r="101" spans="1:19" ht="7.5" customHeight="1">
      <c r="A101" s="373"/>
      <c r="B101" s="218"/>
      <c r="C101" s="218"/>
      <c r="E101" s="218"/>
    </row>
    <row r="102" spans="1:19" s="113" customFormat="1" ht="25.5" customHeight="1">
      <c r="A102" s="381"/>
      <c r="B102" s="382" t="s">
        <v>122</v>
      </c>
      <c r="C102" s="383"/>
      <c r="D102" s="601"/>
      <c r="E102" s="601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  <c r="R102" s="343"/>
      <c r="S102" s="343"/>
    </row>
    <row r="103" spans="1:19" s="113" customFormat="1" ht="12.75" customHeight="1">
      <c r="A103" s="381"/>
      <c r="B103" s="124"/>
      <c r="C103" s="384"/>
      <c r="D103" s="602" t="s">
        <v>45</v>
      </c>
      <c r="E103" s="602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  <c r="R103" s="343"/>
      <c r="S103" s="343"/>
    </row>
    <row r="104" spans="1:19" s="113" customFormat="1" ht="8.25" customHeight="1">
      <c r="A104" s="381"/>
      <c r="B104" s="124"/>
      <c r="C104" s="384"/>
      <c r="D104" s="385"/>
      <c r="E104" s="124"/>
      <c r="F104" s="343"/>
      <c r="G104" s="343"/>
      <c r="H104" s="343"/>
      <c r="I104" s="343"/>
      <c r="J104" s="343"/>
      <c r="K104" s="343"/>
      <c r="L104" s="343"/>
      <c r="M104" s="343"/>
      <c r="N104" s="343"/>
      <c r="O104" s="343"/>
      <c r="P104" s="343"/>
      <c r="Q104" s="343"/>
      <c r="R104" s="343"/>
      <c r="S104" s="343"/>
    </row>
    <row r="105" spans="1:19" s="113" customFormat="1" ht="22.5" customHeight="1">
      <c r="A105" s="381"/>
      <c r="B105" s="382" t="s">
        <v>125</v>
      </c>
      <c r="C105" s="383"/>
      <c r="D105" s="601"/>
      <c r="E105" s="601"/>
      <c r="F105" s="343"/>
      <c r="G105" s="343"/>
      <c r="H105" s="343"/>
      <c r="I105" s="343"/>
      <c r="J105" s="343"/>
      <c r="K105" s="343"/>
      <c r="L105" s="343"/>
      <c r="M105" s="343"/>
      <c r="N105" s="343"/>
      <c r="O105" s="343"/>
      <c r="P105" s="343"/>
      <c r="Q105" s="343"/>
      <c r="R105" s="343"/>
      <c r="S105" s="343"/>
    </row>
    <row r="106" spans="1:19" s="113" customFormat="1" ht="13.5" customHeight="1">
      <c r="A106" s="381"/>
      <c r="B106" s="386"/>
      <c r="C106" s="387" t="s">
        <v>12</v>
      </c>
      <c r="D106" s="602" t="s">
        <v>45</v>
      </c>
      <c r="E106" s="602"/>
      <c r="F106" s="343"/>
      <c r="G106" s="343"/>
      <c r="H106" s="343"/>
      <c r="I106" s="343"/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</row>
    <row r="107" spans="1:19">
      <c r="A107" s="373"/>
      <c r="B107" s="218"/>
      <c r="C107" s="218"/>
      <c r="E107" s="218"/>
    </row>
    <row r="108" spans="1:19" ht="27" customHeight="1"/>
    <row r="112" spans="1:19" ht="33" customHeight="1"/>
    <row r="114" spans="1:19" s="389" customFormat="1" ht="36" customHeight="1">
      <c r="A114" s="388"/>
      <c r="D114" s="390"/>
      <c r="F114" s="391"/>
      <c r="G114" s="391"/>
      <c r="H114" s="391"/>
      <c r="I114" s="391"/>
      <c r="J114" s="391"/>
      <c r="K114" s="391"/>
      <c r="L114" s="391"/>
      <c r="M114" s="391"/>
      <c r="N114" s="391"/>
      <c r="O114" s="391"/>
      <c r="P114" s="391"/>
      <c r="Q114" s="391"/>
      <c r="R114" s="391"/>
      <c r="S114" s="391"/>
    </row>
    <row r="115" spans="1:19" ht="24" customHeight="1"/>
    <row r="116" spans="1:19" ht="0.75" hidden="1" customHeight="1"/>
    <row r="117" spans="1:19" s="113" customFormat="1" ht="28.5" customHeight="1">
      <c r="A117" s="392"/>
      <c r="D117" s="376"/>
      <c r="F117" s="343"/>
      <c r="G117" s="343"/>
      <c r="H117" s="343"/>
      <c r="I117" s="343"/>
      <c r="J117" s="343"/>
      <c r="K117" s="343"/>
      <c r="L117" s="343"/>
      <c r="M117" s="343"/>
      <c r="N117" s="343"/>
      <c r="O117" s="343"/>
      <c r="P117" s="343"/>
      <c r="Q117" s="343"/>
      <c r="R117" s="343"/>
      <c r="S117" s="343"/>
    </row>
    <row r="121" spans="1:19" s="330" customFormat="1">
      <c r="A121" s="326"/>
      <c r="B121" s="327"/>
      <c r="C121" s="327"/>
      <c r="D121" s="374"/>
      <c r="E121" s="327"/>
    </row>
    <row r="122" spans="1:19" s="330" customFormat="1" ht="24" customHeight="1">
      <c r="A122" s="326"/>
      <c r="B122" s="327"/>
      <c r="C122" s="327"/>
      <c r="D122" s="374"/>
      <c r="E122" s="327"/>
    </row>
    <row r="123" spans="1:19" s="330" customFormat="1">
      <c r="A123" s="326"/>
      <c r="B123" s="327"/>
      <c r="C123" s="327"/>
      <c r="D123" s="374"/>
      <c r="E123" s="327"/>
    </row>
    <row r="124" spans="1:19" s="330" customFormat="1">
      <c r="A124" s="326"/>
      <c r="B124" s="327"/>
      <c r="C124" s="327"/>
      <c r="D124" s="374"/>
      <c r="E124" s="327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9" sqref="A9:F9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04" t="s">
        <v>97</v>
      </c>
      <c r="B1" s="604"/>
      <c r="C1" s="604"/>
      <c r="D1" s="604"/>
      <c r="E1" s="604"/>
      <c r="F1" s="604"/>
      <c r="G1" s="604"/>
      <c r="H1" s="604"/>
      <c r="I1" s="604"/>
      <c r="J1" s="604"/>
      <c r="K1" s="110"/>
      <c r="L1" s="110"/>
    </row>
    <row r="2" spans="1:12" ht="20.25">
      <c r="A2" s="605" t="s">
        <v>269</v>
      </c>
      <c r="B2" s="605"/>
      <c r="C2" s="605"/>
      <c r="D2" s="605"/>
      <c r="E2" s="605"/>
      <c r="F2" s="605"/>
      <c r="G2" s="605"/>
      <c r="H2" s="605"/>
      <c r="I2" s="605"/>
      <c r="J2" s="605"/>
      <c r="K2" s="111"/>
      <c r="L2" s="111"/>
    </row>
    <row r="3" spans="1:12" ht="17.25">
      <c r="A3" s="597" t="s">
        <v>268</v>
      </c>
      <c r="B3" s="597"/>
      <c r="C3" s="597"/>
      <c r="D3" s="597"/>
      <c r="E3" s="597"/>
      <c r="F3" s="597"/>
      <c r="G3" s="597"/>
      <c r="H3" s="597"/>
      <c r="I3" s="597"/>
      <c r="J3" s="597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06" t="s">
        <v>137</v>
      </c>
      <c r="B5" s="606" t="s">
        <v>138</v>
      </c>
      <c r="C5" s="253"/>
      <c r="D5" s="607" t="s">
        <v>267</v>
      </c>
      <c r="E5" s="608"/>
      <c r="F5" s="608"/>
      <c r="G5" s="608"/>
      <c r="H5" s="248"/>
      <c r="I5" s="248"/>
      <c r="J5" s="609" t="s">
        <v>139</v>
      </c>
      <c r="K5" s="110"/>
      <c r="L5" s="110"/>
    </row>
    <row r="6" spans="1:12" ht="30" customHeight="1">
      <c r="A6" s="606"/>
      <c r="B6" s="606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09"/>
      <c r="K6" s="110"/>
      <c r="L6" s="110"/>
    </row>
    <row r="7" spans="1:12" ht="38.25" customHeight="1">
      <c r="A7" s="247">
        <v>1</v>
      </c>
      <c r="B7" s="393" t="s">
        <v>140</v>
      </c>
      <c r="C7" s="394" t="s">
        <v>0</v>
      </c>
      <c r="D7" s="394"/>
      <c r="E7" s="394"/>
      <c r="F7" s="394"/>
      <c r="G7" s="395"/>
      <c r="H7" s="395"/>
      <c r="I7" s="396"/>
      <c r="J7" s="397" t="e">
        <f>+C7+D7</f>
        <v>#VALUE!</v>
      </c>
      <c r="K7" s="110"/>
      <c r="L7" s="110"/>
    </row>
    <row r="8" spans="1:12" ht="35.25" customHeight="1">
      <c r="A8" s="247">
        <v>2</v>
      </c>
      <c r="B8" s="398" t="s">
        <v>141</v>
      </c>
      <c r="C8" s="399"/>
      <c r="D8" s="399"/>
      <c r="E8" s="399"/>
      <c r="F8" s="399"/>
      <c r="G8" s="394"/>
      <c r="H8" s="394"/>
      <c r="I8" s="394"/>
      <c r="J8" s="397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0" t="e">
        <f>SUM(J7:J8)</f>
        <v>#VALUE!</v>
      </c>
      <c r="K9" s="117"/>
      <c r="L9" s="117"/>
    </row>
    <row r="10" spans="1:12" ht="14.25">
      <c r="A10" s="118"/>
      <c r="B10" s="119"/>
      <c r="C10" s="119"/>
      <c r="D10" s="610"/>
      <c r="E10" s="610"/>
      <c r="F10" s="610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1"/>
      <c r="H13" s="611"/>
      <c r="I13" s="611"/>
      <c r="J13" s="611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2" t="s">
        <v>45</v>
      </c>
      <c r="H14" s="612"/>
      <c r="I14" s="612"/>
      <c r="J14" s="612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1"/>
      <c r="H16" s="611"/>
      <c r="I16" s="611"/>
      <c r="J16" s="611"/>
      <c r="K16" s="125"/>
      <c r="L16" s="125"/>
    </row>
    <row r="17" spans="1:10" ht="13.5">
      <c r="D17" s="246" t="s">
        <v>123</v>
      </c>
      <c r="E17" s="132"/>
      <c r="F17" s="131"/>
      <c r="G17" s="612" t="s">
        <v>45</v>
      </c>
      <c r="H17" s="612"/>
      <c r="I17" s="612"/>
      <c r="J17" s="612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03"/>
      <c r="C20" s="603"/>
      <c r="D20" s="603"/>
      <c r="E20" s="603"/>
      <c r="F20" s="603"/>
      <c r="G20" s="603"/>
      <c r="H20" s="603"/>
      <c r="I20" s="603"/>
      <c r="J20" s="603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9" sqref="A9:F9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14" t="s">
        <v>97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129"/>
      <c r="P1" s="129"/>
      <c r="Q1" s="129"/>
      <c r="R1" s="129"/>
    </row>
    <row r="2" spans="1:18" ht="17.25">
      <c r="A2" s="615" t="s">
        <v>307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129"/>
      <c r="P2" s="129"/>
      <c r="Q2" s="129"/>
      <c r="R2" s="129"/>
    </row>
    <row r="3" spans="1:18" ht="17.25">
      <c r="A3" s="615" t="s">
        <v>98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16" t="s">
        <v>99</v>
      </c>
      <c r="B5" s="618" t="s">
        <v>100</v>
      </c>
      <c r="C5" s="620" t="s">
        <v>101</v>
      </c>
      <c r="D5" s="621"/>
      <c r="E5" s="621"/>
      <c r="F5" s="622"/>
      <c r="G5" s="620" t="s">
        <v>102</v>
      </c>
      <c r="H5" s="621"/>
      <c r="I5" s="621"/>
      <c r="J5" s="623"/>
      <c r="K5" s="624" t="s">
        <v>103</v>
      </c>
      <c r="L5" s="625"/>
      <c r="M5" s="625"/>
      <c r="N5" s="626"/>
      <c r="O5" s="52"/>
      <c r="P5" s="52"/>
      <c r="Q5" s="52"/>
      <c r="R5" s="52"/>
    </row>
    <row r="6" spans="1:18" ht="40.5">
      <c r="A6" s="617"/>
      <c r="B6" s="619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13" t="s">
        <v>122</v>
      </c>
      <c r="D31" s="613"/>
      <c r="E31" s="94"/>
      <c r="F31" s="94"/>
      <c r="G31" s="629"/>
      <c r="H31" s="629"/>
      <c r="I31" s="95"/>
      <c r="J31" s="630" t="s">
        <v>95</v>
      </c>
      <c r="K31" s="630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27" t="s">
        <v>123</v>
      </c>
      <c r="H32" s="627"/>
      <c r="I32" s="98"/>
      <c r="J32" s="627" t="s">
        <v>124</v>
      </c>
      <c r="K32" s="627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30"/>
      <c r="H33" s="630"/>
      <c r="I33" s="101"/>
      <c r="J33" s="630" t="s">
        <v>96</v>
      </c>
      <c r="K33" s="630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27" t="s">
        <v>123</v>
      </c>
      <c r="H34" s="627"/>
      <c r="I34" s="98"/>
      <c r="J34" s="627" t="s">
        <v>124</v>
      </c>
      <c r="K34" s="627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28" t="s">
        <v>135</v>
      </c>
      <c r="I37" s="628"/>
      <c r="J37" s="110"/>
      <c r="K37" s="110"/>
      <c r="L37" s="110"/>
      <c r="M37" s="628" t="s">
        <v>136</v>
      </c>
      <c r="N37" s="628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28"/>
      <c r="I38" s="628"/>
      <c r="J38" s="110"/>
      <c r="K38" s="110"/>
      <c r="L38" s="110"/>
      <c r="M38" s="628"/>
      <c r="N38" s="628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'Dramakan hosqer'!Print_Titles</vt:lpstr>
      <vt:lpstr>'Ekamutner ev caxser'!Print_Titles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https://mul2.yerevan.am/tasks/2186901/oneclick?token=7b42f4a1be728b8b5b212f3f1c3264ea</cp:keywords>
  <cp:lastModifiedBy>Lusine Petrosyan</cp:lastModifiedBy>
  <cp:lastPrinted>2025-04-15T11:07:12Z</cp:lastPrinted>
  <dcterms:created xsi:type="dcterms:W3CDTF">1996-10-14T23:33:28Z</dcterms:created>
  <dcterms:modified xsi:type="dcterms:W3CDTF">2025-05-12T12:54:28Z</dcterms:modified>
</cp:coreProperties>
</file>